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ackup\Usuario\Desktop\7 - DOCUMENTOS JOELMES 2026\1 - LICITAÇÕES 2026\GOINFRA\CONC. 013-2026 - 28-01\proposta joelmes\PROPOSTA NOVA\"/>
    </mc:Choice>
  </mc:AlternateContent>
  <xr:revisionPtr revIDLastSave="0" documentId="13_ncr:1_{18E01F48-77D9-4C4B-9E25-7E357A87AD71}" xr6:coauthVersionLast="47" xr6:coauthVersionMax="47" xr10:uidLastSave="{00000000-0000-0000-0000-000000000000}"/>
  <bookViews>
    <workbookView xWindow="21480" yWindow="-120" windowWidth="29040" windowHeight="15840" tabRatio="725" firstSheet="1" xr2:uid="{00000000-000D-0000-FFFF-FFFF00000000}"/>
  </bookViews>
  <sheets>
    <sheet name="PLANILHA BUEIRO" sheetId="12" r:id="rId1"/>
    <sheet name="COMPOSIÇÃO PREÇO UNIT 1" sheetId="11" r:id="rId2"/>
    <sheet name="COMPOSIÇÃO PREÇO UNIT 2" sheetId="22" r:id="rId3"/>
    <sheet name="COMPOSIÇÃO PREÇO UNIT 3" sheetId="19" r:id="rId4"/>
    <sheet name="COMPOSIÇÃO PREÇO UNIT mobiliz" sheetId="21" r:id="rId5"/>
    <sheet name="CRONOGRAMA" sheetId="9" r:id="rId6"/>
    <sheet name="BDI 27,21% " sheetId="5" r:id="rId7"/>
    <sheet name="BDI 18,98%" sheetId="20" r:id="rId8"/>
    <sheet name="Planilha1" sheetId="23" r:id="rId9"/>
  </sheets>
  <definedNames>
    <definedName name="_xlnm.Print_Area" localSheetId="7">'BDI 18,98%'!$A$1:$D$27</definedName>
    <definedName name="_xlnm.Print_Area" localSheetId="6">'BDI 27,21% '!$A$1:$D$27</definedName>
    <definedName name="_xlnm.Print_Area" localSheetId="1">'COMPOSIÇÃO PREÇO UNIT 1'!$A$1:$H$833</definedName>
    <definedName name="_xlnm.Print_Area" localSheetId="2">'COMPOSIÇÃO PREÇO UNIT 2'!$A$1:$H$313</definedName>
    <definedName name="_xlnm.Print_Area" localSheetId="3">'COMPOSIÇÃO PREÇO UNIT 3'!$A$1:$F$119</definedName>
    <definedName name="_xlnm.Print_Area" localSheetId="4">'COMPOSIÇÃO PREÇO UNIT mobiliz'!$A$1:$I$69</definedName>
    <definedName name="_xlnm.Print_Area" localSheetId="5">CRONOGRAMA!$A$1:$P$21</definedName>
    <definedName name="_xlnm.Print_Area" localSheetId="0">'PLANILHA BUEIRO'!$A$1:$I$80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5" i="5" l="1"/>
  <c r="K75" i="5" s="1"/>
  <c r="J75" i="20"/>
  <c r="K75" i="20" s="1"/>
  <c r="I70" i="5"/>
  <c r="J70" i="5" s="1"/>
  <c r="K70" i="5" s="1"/>
  <c r="I70" i="20"/>
  <c r="J70" i="20" s="1"/>
  <c r="K70" i="20" s="1"/>
  <c r="I72" i="5"/>
  <c r="I73" i="5" s="1"/>
  <c r="I72" i="20"/>
  <c r="I73" i="20" s="1"/>
  <c r="I76" i="5" l="1"/>
  <c r="I77" i="5" s="1"/>
  <c r="I76" i="20"/>
  <c r="I77" i="20" s="1"/>
  <c r="C12" i="20" l="1"/>
  <c r="C18" i="20" s="1"/>
  <c r="A3" i="5" l="1"/>
  <c r="A3" i="20" s="1"/>
  <c r="A4" i="5"/>
  <c r="A4" i="20" s="1"/>
  <c r="A5" i="5"/>
  <c r="A5" i="20" s="1"/>
  <c r="C12" i="5" l="1"/>
  <c r="C18" i="5" s="1"/>
  <c r="A26" i="20" l="1"/>
  <c r="A26" i="5" l="1"/>
</calcChain>
</file>

<file path=xl/sharedStrings.xml><?xml version="1.0" encoding="utf-8"?>
<sst xmlns="http://schemas.openxmlformats.org/spreadsheetml/2006/main" count="3586" uniqueCount="555">
  <si>
    <t>ITEM</t>
  </si>
  <si>
    <t>DISCRIMINAÇÃO</t>
  </si>
  <si>
    <t>PERCENTUAL</t>
  </si>
  <si>
    <t>REFERÊNCIA</t>
  </si>
  <si>
    <t>1.0</t>
  </si>
  <si>
    <t>Administração Central (Ac)</t>
  </si>
  <si>
    <t>2.0</t>
  </si>
  <si>
    <t>Despesas Financeiras (DF)</t>
  </si>
  <si>
    <t>3.0</t>
  </si>
  <si>
    <t>Seguro e Garantia (S+G)</t>
  </si>
  <si>
    <t>4.0</t>
  </si>
  <si>
    <t>Riscos  ( R )</t>
  </si>
  <si>
    <t>5.0</t>
  </si>
  <si>
    <t>Impostos e Taxas (I)</t>
  </si>
  <si>
    <t>6.0</t>
  </si>
  <si>
    <t xml:space="preserve">BONIFICAÇÕES E DESPESAS INDIRETAS - BDI - </t>
  </si>
  <si>
    <t>M. FORTES ENGENHARIA E CONSTRUÇÃO CIVIL LTDA - CNPJ./MF sob o nº 07.265.785/0001-73
GLAUBER ALVES LOBO - CPF nº 702.450.291-68 / CREAGO 11.627/D</t>
  </si>
  <si>
    <t>TOTAL GERAL</t>
  </si>
  <si>
    <t>CRONOGRAMA FÍSICO FINANCEIRO</t>
  </si>
  <si>
    <t>COMPOSIÇÃO BDI</t>
  </si>
  <si>
    <t>QUANT.</t>
  </si>
  <si>
    <t>M3</t>
  </si>
  <si>
    <t>M2</t>
  </si>
  <si>
    <t>5.1</t>
  </si>
  <si>
    <t>5.2</t>
  </si>
  <si>
    <t>5.3</t>
  </si>
  <si>
    <t>PIS</t>
  </si>
  <si>
    <t>CONFINS</t>
  </si>
  <si>
    <t>ISS</t>
  </si>
  <si>
    <t>LUCROS (BENEFICIOS) (L)</t>
  </si>
  <si>
    <t>PLANILHA ORÇAMENTÁRIA</t>
  </si>
  <si>
    <t>DESCRIÇÃO</t>
  </si>
  <si>
    <t>UND</t>
  </si>
  <si>
    <t>BDI (%)</t>
  </si>
  <si>
    <t>1.1</t>
  </si>
  <si>
    <t>1.2</t>
  </si>
  <si>
    <t>FONTE</t>
  </si>
  <si>
    <t>CODIGO</t>
  </si>
  <si>
    <t>R$ TOTAL C/ BDI</t>
  </si>
  <si>
    <t>%</t>
  </si>
  <si>
    <t>5.4</t>
  </si>
  <si>
    <t>CPRB</t>
  </si>
  <si>
    <t>R$ UNIT. C/ BDI</t>
  </si>
  <si>
    <t>KG</t>
  </si>
  <si>
    <t>PAVIMENTAÇÃO</t>
  </si>
  <si>
    <t>SINALIZAÇÃO</t>
  </si>
  <si>
    <t>M3KM</t>
  </si>
  <si>
    <t>COMPOSIÇÃO PREÇO UNIT</t>
  </si>
  <si>
    <t>Descrição</t>
  </si>
  <si>
    <t>Unidade</t>
  </si>
  <si>
    <t>T</t>
  </si>
  <si>
    <t>L</t>
  </si>
  <si>
    <t>Código do Item</t>
  </si>
  <si>
    <t>MÊS</t>
  </si>
  <si>
    <t>MOBILIZAÇÃO E INSTALAÇÃO DE CANTEIRO</t>
  </si>
  <si>
    <t>GOINFRA ROD</t>
  </si>
  <si>
    <t>MOBILIZAÇÃO / DESMOBILIZAÇÃO - CONFORME DEMONSTRATIVO</t>
  </si>
  <si>
    <t>2.1</t>
  </si>
  <si>
    <t>44204A</t>
  </si>
  <si>
    <t>DESMATAMENTO E LIMPEZA - INCLUSO DESTOCAMENTO DE ÁRVORES COM DIÂMETROS MENORES DE 15 cm</t>
  </si>
  <si>
    <t>PINTURA DE LIGAÇÃO (PAV.URB.)</t>
  </si>
  <si>
    <t>REMOÇÃO E CARGA DE PAV. ASFÁLTICA ( EXCETO TRANSPORTE)</t>
  </si>
  <si>
    <t>IMPRIMAÇÃO (PAV.URB.)</t>
  </si>
  <si>
    <t>CONCRETO BETUMINOSO USINADO À QUENTE - CBUQ (PAV. URB.)</t>
  </si>
  <si>
    <t>FORNECIMENTO DE EMULSÃO RR-1C</t>
  </si>
  <si>
    <t>FORNECIMENTO DE EMULSÃO ASFÁLTICA PARA IMPRIMAÇÃO - EAI</t>
  </si>
  <si>
    <t>TRANSPORTE COMERCIAL DE MATERIAL BETUMINOSO</t>
  </si>
  <si>
    <t xml:space="preserve">TKM   </t>
  </si>
  <si>
    <t>TOTAL DO GRUPO 1</t>
  </si>
  <si>
    <t>TOTAL DO GRUPO 2</t>
  </si>
  <si>
    <t>3.1</t>
  </si>
  <si>
    <t>3.2</t>
  </si>
  <si>
    <t>TOTAL DO GRUPO 3</t>
  </si>
  <si>
    <t>TOTAL ORÇAMENTO</t>
  </si>
  <si>
    <t>Discriminação</t>
  </si>
  <si>
    <t>Percentual</t>
  </si>
  <si>
    <t>Preço</t>
  </si>
  <si>
    <t>TOTA GERAL</t>
  </si>
  <si>
    <t>SERVIÇOS</t>
  </si>
  <si>
    <t>1º mês</t>
  </si>
  <si>
    <t>2º mês</t>
  </si>
  <si>
    <t>3º mês</t>
  </si>
  <si>
    <t>4º mês</t>
  </si>
  <si>
    <t>5º mês</t>
  </si>
  <si>
    <t>6º mês</t>
  </si>
  <si>
    <t xml:space="preserve"> 40001 </t>
  </si>
  <si>
    <t>EQUIPAMENTO</t>
  </si>
  <si>
    <t>Código auxiliar</t>
  </si>
  <si>
    <t>(A) Equipamento</t>
  </si>
  <si>
    <t>UT. Pr</t>
  </si>
  <si>
    <t>Vl. Hr. Prod</t>
  </si>
  <si>
    <t>Consumo</t>
  </si>
  <si>
    <t>Custo Horário</t>
  </si>
  <si>
    <t>TRATOR ESTEIRAS COM LÂMINA - CAT D8 OU EQUIVALENTE</t>
  </si>
  <si>
    <t>(A) Total:</t>
  </si>
  <si>
    <t>MDO</t>
  </si>
  <si>
    <t>(B) Mãos-de-obra</t>
  </si>
  <si>
    <t>Eq. Salarial</t>
  </si>
  <si>
    <t>Sal/Hora</t>
  </si>
  <si>
    <t>ENCARREGADO DE SERVIÇO</t>
  </si>
  <si>
    <t>SERVENTE</t>
  </si>
  <si>
    <t>(B) Total:</t>
  </si>
  <si>
    <t>(C) ITENS DE INCIDENCIA</t>
  </si>
  <si>
    <t>(C) Total:</t>
  </si>
  <si>
    <t>CUSTO HORARIO DA EXECUÇÃO (A + B + C):</t>
  </si>
  <si>
    <t>(D) PRODUÇÃO DA EQUIPE</t>
  </si>
  <si>
    <t>(E) CUSTO UNITARIO DA EXECUÇÃO (A + B + C + D)</t>
  </si>
  <si>
    <t>(F) Materiais</t>
  </si>
  <si>
    <t>(R$) UNIT.</t>
  </si>
  <si>
    <t>(R$) TOTAL</t>
  </si>
  <si>
    <t>(F) Total:</t>
  </si>
  <si>
    <t>(G) Serviços</t>
  </si>
  <si>
    <t>(H) Total:</t>
  </si>
  <si>
    <t xml:space="preserve">Custo Direto Total (E) + (F) + (G) + (H): </t>
  </si>
  <si>
    <t>(H) Itens de Transporte</t>
  </si>
  <si>
    <t>BDI: 27,21%</t>
  </si>
  <si>
    <t>Preço unitário total:</t>
  </si>
  <si>
    <t>CAMINHÃO BASCULANTE 10 M3 - 15 T</t>
  </si>
  <si>
    <t>CAMINHÃO CARROCERIA MADEIRA - 15 T</t>
  </si>
  <si>
    <t>CAMINHÃO TANQUE 10.000L</t>
  </si>
  <si>
    <t>GRADE DE DISCO - 24X24</t>
  </si>
  <si>
    <t>MOTONIVELADORA - CAT 120K OU EQUIVALENTE</t>
  </si>
  <si>
    <t>ROLO COMPACTADOR DE PNEUS AUTOPROPELIDO - 27 T</t>
  </si>
  <si>
    <t>ROLO PÉ DE CARNEIRO AUTOPROPELIDO - CA 250 OU EQUIVALENTE</t>
  </si>
  <si>
    <t>TRATOR DE PNEUS AGRÍCOLA - MF 4292 OU EQUIVALENTE</t>
  </si>
  <si>
    <t xml:space="preserve">30035 </t>
  </si>
  <si>
    <t xml:space="preserve">30040 </t>
  </si>
  <si>
    <t xml:space="preserve">30013 </t>
  </si>
  <si>
    <t xml:space="preserve">30046 </t>
  </si>
  <si>
    <t xml:space="preserve">30015 </t>
  </si>
  <si>
    <t xml:space="preserve">30009 </t>
  </si>
  <si>
    <t xml:space="preserve">30005 </t>
  </si>
  <si>
    <t>GREDISTA</t>
  </si>
  <si>
    <t>CAMINHÃO TANQUE DISTRIBUIDOR DE ASFALTO</t>
  </si>
  <si>
    <t>TANQUE DE ESTOCAGEM ASFALTO (30.000L)</t>
  </si>
  <si>
    <t>VASSOURA MECÂNICA REBOCÁVEL</t>
  </si>
  <si>
    <t xml:space="preserve">30021 </t>
  </si>
  <si>
    <t xml:space="preserve">30020 </t>
  </si>
  <si>
    <t xml:space="preserve">30017 </t>
  </si>
  <si>
    <t>CARREGADEIRA DE PNEUS CAT - 950 H  OU EQUIVALENTE</t>
  </si>
  <si>
    <t>AJUDANTE</t>
  </si>
  <si>
    <t>1518S</t>
  </si>
  <si>
    <t>CONCRETO BETUMINOSO USINADO A QUENTE (CBUQ) PARA PAVIMENTACAO ASFALTICA,
PADRAO DNIT, FAIXA C, COM CAP 50/70 - AQUISICAO POSTO USINA</t>
  </si>
  <si>
    <t>BDI: 18,98%</t>
  </si>
  <si>
    <t xml:space="preserve">30012 </t>
  </si>
  <si>
    <t>ROLO LISO TANDEN - 10 t</t>
  </si>
  <si>
    <t xml:space="preserve">30023 </t>
  </si>
  <si>
    <t>VIBROACABADORA DE ASFALTO SOBRE ESTEIRAS</t>
  </si>
  <si>
    <t xml:space="preserve">30049 </t>
  </si>
  <si>
    <t>CAMINHÃO PARA PINTURA A FRIO COM DEMARCADOR DE FAIXAS</t>
  </si>
  <si>
    <t xml:space="preserve">10027 </t>
  </si>
  <si>
    <t>MICROESFERAS REFLETIVAS DE VIDRO</t>
  </si>
  <si>
    <t xml:space="preserve">10059 </t>
  </si>
  <si>
    <t>TINTA PARA PRE-MARCAÇÃO</t>
  </si>
  <si>
    <t xml:space="preserve">30044 </t>
  </si>
  <si>
    <t>GRUPO GERADOR 3,2 kVA</t>
  </si>
  <si>
    <t xml:space="preserve">30052 </t>
  </si>
  <si>
    <t>MARTELETE PERFURADOR / ROMPEDOR - ELÉTRICO</t>
  </si>
  <si>
    <t>MONTADOR</t>
  </si>
  <si>
    <t>COLA POLIESTER</t>
  </si>
  <si>
    <t>DIVISÃO DE ENGENHARIA</t>
  </si>
  <si>
    <t>Und</t>
  </si>
  <si>
    <t>Quant.</t>
  </si>
  <si>
    <t>DIVISÃO ADMINISTRATIVA</t>
  </si>
  <si>
    <t>MANUTENÇÃO DO CANTEIRO</t>
  </si>
  <si>
    <t>Material de Expediente / Cópias / Impressões</t>
  </si>
  <si>
    <t>Medicamentos</t>
  </si>
  <si>
    <t>EQUIPAMENTOS INDIRETOS</t>
  </si>
  <si>
    <t>SERVIÇOS TÉCNICOS</t>
  </si>
  <si>
    <t>PCMSO (NR-7)</t>
  </si>
  <si>
    <t>PGR (NR-18 )</t>
  </si>
  <si>
    <t>Exames Admissionais/Demissionais</t>
  </si>
  <si>
    <t>Anotação de Responsabilidade Técnica</t>
  </si>
  <si>
    <t>LICENÇAS AMBIENTAIS</t>
  </si>
  <si>
    <t>Licença de Instalação de Canteiro (fixo)</t>
  </si>
  <si>
    <t>Licença de Instalação de Canteiro (área)</t>
  </si>
  <si>
    <t>TOTAL GERAL COM BDI</t>
  </si>
  <si>
    <t>MOBILIZADOR</t>
  </si>
  <si>
    <t>FU (A)</t>
  </si>
  <si>
    <t>HORA PRODUTIVA (B)</t>
  </si>
  <si>
    <t>DT* (C)</t>
  </si>
  <si>
    <t>CUSTO (D=AXB/60)</t>
  </si>
  <si>
    <t>QUANT. (E)</t>
  </si>
  <si>
    <t>TOTAL (CxDxE)</t>
  </si>
  <si>
    <t>Autopropelidos</t>
  </si>
  <si>
    <t>Rebocados</t>
  </si>
  <si>
    <t>Sub Total de Equipamento (F) :</t>
  </si>
  <si>
    <t>Mão de Obra</t>
  </si>
  <si>
    <r>
      <rPr>
        <b/>
        <sz val="10"/>
        <rFont val="Times New Roman"/>
        <family val="1"/>
      </rPr>
      <t>Percentual
mobilizado (G)</t>
    </r>
  </si>
  <si>
    <r>
      <rPr>
        <b/>
        <sz val="10"/>
        <rFont val="Times New Roman"/>
        <family val="1"/>
      </rPr>
      <t>Custo
(H)</t>
    </r>
  </si>
  <si>
    <r>
      <rPr>
        <b/>
        <sz val="10"/>
        <rFont val="Times New Roman"/>
        <family val="1"/>
      </rPr>
      <t>Total de
operários (I)</t>
    </r>
  </si>
  <si>
    <r>
      <rPr>
        <b/>
        <sz val="10"/>
        <rFont val="Times New Roman"/>
        <family val="1"/>
      </rPr>
      <t>Total
(GxHxI)</t>
    </r>
  </si>
  <si>
    <t>-</t>
  </si>
  <si>
    <t>EFETIVO PESSOAL A SER MOBILIZADO</t>
  </si>
  <si>
    <t>Sub Total de Mão de Obra (J) :</t>
  </si>
  <si>
    <t>Custo por Mobilização (K=F+J) :</t>
  </si>
  <si>
    <t>BDI 27,21% (L) :</t>
  </si>
  <si>
    <t>Preço por Mobilização (M=K+L) :</t>
  </si>
  <si>
    <t>Total Mobilização / Desmobilização (2xM) :</t>
  </si>
  <si>
    <t>1.0 - ADMINISTRAÇÃO CENTRAL - TOTAL 6,00%;</t>
  </si>
  <si>
    <t>2.0 - DESPESAS FINANCEIRAS - TOTAL 1,61%;</t>
  </si>
  <si>
    <t>3.0 - SEGURO E GARANTIAS - TOTAL 0,74%;</t>
  </si>
  <si>
    <t>4.0 - RISCOS - TOTAL 0,97%;</t>
  </si>
  <si>
    <t>5.0 - IMPOSTO e TAXAS - 6,50%;</t>
  </si>
  <si>
    <t>6.0 - LUCROS (BENEFICIOS) - 8,50%;</t>
  </si>
  <si>
    <t>1.0 - ADMINISTRAÇÃO CENTRAL - TOTAL 3,45%;</t>
  </si>
  <si>
    <t>2.0 - DESPESAS FINANCEIRAS - TOTAL 0,85%;</t>
  </si>
  <si>
    <t>3.0 - SEGURO E GARANTIAS - TOTAL 0,48%;</t>
  </si>
  <si>
    <t>4.0 - RISCOS - TOTAL 0,85%;</t>
  </si>
  <si>
    <t>5.0 - IMPOSTO e TAXAS - 6,65%;</t>
  </si>
  <si>
    <t>6.0 - LUCROS (BENEFICIOS) - 5,11%;</t>
  </si>
  <si>
    <t>1.3</t>
  </si>
  <si>
    <t>42190-M</t>
  </si>
  <si>
    <t>ADMINISTRAÇÃO LOCAL - TIPO F (MODIFICADA)</t>
  </si>
  <si>
    <t>CANTEIRO DE OBRA - TIPO F</t>
  </si>
  <si>
    <t>2.1.1</t>
  </si>
  <si>
    <t>2.1.1.1</t>
  </si>
  <si>
    <t>2.1.1.2</t>
  </si>
  <si>
    <t>2.1.1.3</t>
  </si>
  <si>
    <t>2.1.1.4</t>
  </si>
  <si>
    <t>2.1.1.5</t>
  </si>
  <si>
    <t>2.1.1.6</t>
  </si>
  <si>
    <t>2.1.1.7</t>
  </si>
  <si>
    <t>2.1.1.8</t>
  </si>
  <si>
    <t>ESCAV., CARGA E TRANSPORTE DE MAT. 1ª CATEG. - C/ ESCAVADEIRA - (DT: 51 A 200M)</t>
  </si>
  <si>
    <t>REATERRO DE VALAS C/ COMPACTAÇÃO VIBRATÓRIA</t>
  </si>
  <si>
    <t>COMPACTAÇÃO A 100% DO PROCTOR INTERMEDIÁRIO</t>
  </si>
  <si>
    <t>DEMOLIÇÃO DE CONCRETO ARMADO</t>
  </si>
  <si>
    <t>CARGA DE ENTULHOS (PAV.URB.)</t>
  </si>
  <si>
    <t>TRANSPORTE DE ENTULHOS (PAV.URB.)</t>
  </si>
  <si>
    <t>LIMPEZA GERAL</t>
  </si>
  <si>
    <t>2.1.2</t>
  </si>
  <si>
    <t>2.1.2.1</t>
  </si>
  <si>
    <t>2.1.2.2</t>
  </si>
  <si>
    <t>2.1.2.3</t>
  </si>
  <si>
    <t>SERVIÇO</t>
  </si>
  <si>
    <t>SERVIÇOS PRELIMINARES</t>
  </si>
  <si>
    <t>ESCAVAÇÃO</t>
  </si>
  <si>
    <t>LASTRO E ENROCAMENTO</t>
  </si>
  <si>
    <t>CONCRETO USINADO BOMBEÁVEL FCK=15 MPA</t>
  </si>
  <si>
    <t>ENROCAMENTO DE PEDRA ARGAMASSADA</t>
  </si>
  <si>
    <t>LASTRO DE PEDRA MARROADA (GAP)</t>
  </si>
  <si>
    <t>ESTRUTURA DO BUEIRO</t>
  </si>
  <si>
    <t>CORPO E BOCA</t>
  </si>
  <si>
    <t>3.1.1</t>
  </si>
  <si>
    <t>3.2.2</t>
  </si>
  <si>
    <t>3.1.2</t>
  </si>
  <si>
    <t>3.1.3</t>
  </si>
  <si>
    <t>6817871DN-F</t>
  </si>
  <si>
    <t>6817871DN-I</t>
  </si>
  <si>
    <t>M</t>
  </si>
  <si>
    <t>TRANSPORTE</t>
  </si>
  <si>
    <t>5909130DN</t>
  </si>
  <si>
    <t>3.2.1</t>
  </si>
  <si>
    <t>3.2.3</t>
  </si>
  <si>
    <t>3.2.4</t>
  </si>
  <si>
    <t>DNIT</t>
  </si>
  <si>
    <t>TRANSPORTE COMERCIAL DE MATERIAL BÁSICO</t>
  </si>
  <si>
    <t>TRANSPORTE COMERCIAL DE AGREGADOS - OAE</t>
  </si>
  <si>
    <t>CARGA E MANOBRA DE ADUELAS DE CONCRETO PRÉ-MOLDADAS EM CAVALO MECÂNICO COM SEMIRREBOQUE 20 T - CARGA COM CAMINHÃO GUINDAUTO COM CAPACIDADE DE ELEVAÇÃO DE 11,9 T</t>
  </si>
  <si>
    <t>TRANSPORTE DE PRÉ MOLDADOS EM CAMINHÃO PRANCHA 3 EIXOS - CAP. 30 T</t>
  </si>
  <si>
    <t>TKM</t>
  </si>
  <si>
    <t>4.1</t>
  </si>
  <si>
    <t>3.2.5</t>
  </si>
  <si>
    <t>3.2.6</t>
  </si>
  <si>
    <t>3.2.7</t>
  </si>
  <si>
    <t>3.2.8</t>
  </si>
  <si>
    <t>3.2.9</t>
  </si>
  <si>
    <t>001518SN</t>
  </si>
  <si>
    <t>REGULARIZAÇÃO E COMPACTAÇÃO DO SUB-LEITO (PAV.URB.)</t>
  </si>
  <si>
    <t>ESTABILIZAÇÃO BRITA GRADUADA - BGS - USINA - (BASE E SUB-BASE)</t>
  </si>
  <si>
    <t>APLICAÇÃO DE CONCRETO BETUMINOSO USINADO À QUENTE - CBUQ (PAV. URB.) - CAPA DE ROLAMENTO</t>
  </si>
  <si>
    <t>FORNECIMENTO DE CONCRETO BETUMINOSO USINADO A QUENTE (CBUQ) PARA PAVIMENTAÇÃO ASFÁLTICA, PADRÃO DNIT, FAIXA C, COM CAP 50/70 - AQUISIÇÃO POSTO USINA</t>
  </si>
  <si>
    <t>4.2</t>
  </si>
  <si>
    <t>4.2.1</t>
  </si>
  <si>
    <t>TRANSPORTE DE PAVIMENTAÇÃO</t>
  </si>
  <si>
    <t>4.2.2</t>
  </si>
  <si>
    <t>4.2.3</t>
  </si>
  <si>
    <t>4.2.4</t>
  </si>
  <si>
    <t>TRANSPORTE COMERCIAL DE AGREGADOS - (BGS) (PEDREIRA BRITAGO-PISTA)</t>
  </si>
  <si>
    <t>TRANSPORTE COMERCIAL DE MASSA - (MASSA COMERCIAL - (USINA NG ASFALTO) /PISTA)</t>
  </si>
  <si>
    <t>TRANSPORTE DE PAVIMENTO REMOVIDO - (10 KM)</t>
  </si>
  <si>
    <t>TOTAL DO GRUPO 4</t>
  </si>
  <si>
    <t>SINALIZAÇÃO DE OBRAS</t>
  </si>
  <si>
    <t>5213346DN</t>
  </si>
  <si>
    <t>BARREIRA DE SINALIZAÇÃO TIPO III DE DIRECIONAMENTO OU BLOQUEIO - UTILIZAÇÃO DE 150 CICLOS - FORNECIMENTO, 01 IMPLANTAÇÃO E 01 RETIRADA DIÁRIA</t>
  </si>
  <si>
    <t>SINALIZAÇÃO VERTICAL TOTALMENTE REFLETIVA (TIPO I)</t>
  </si>
  <si>
    <t>TOTAL DO GRUPO 5</t>
  </si>
  <si>
    <t>6.1</t>
  </si>
  <si>
    <t>6.2</t>
  </si>
  <si>
    <t>6.3</t>
  </si>
  <si>
    <t>SINALIZAÇÃO HORIZONTAL COM RESINA ACRÍLICA EMULSIONADA EM ÁGUA (0,4 mm)</t>
  </si>
  <si>
    <t>TACHA REFLETIVA MONODIRECIONAL</t>
  </si>
  <si>
    <t>UNDxDIA</t>
  </si>
  <si>
    <t>TOTAL DO GRUPO 6</t>
  </si>
  <si>
    <t>Preço/m</t>
  </si>
  <si>
    <t>(R$) DO SERVIÇO</t>
  </si>
  <si>
    <t>TOTAL GERAL (SIMPLES( - R$</t>
  </si>
  <si>
    <t>TOTAL GERAL (ACUMULADO)</t>
  </si>
  <si>
    <t>R$</t>
  </si>
  <si>
    <t>R$ TOTAL</t>
  </si>
  <si>
    <t xml:space="preserve">30037 </t>
  </si>
  <si>
    <t xml:space="preserve">30057 </t>
  </si>
  <si>
    <t>ESCAVADEIRA HIDRÁULICA - CAT 323DL OU EQUIVALENTE</t>
  </si>
  <si>
    <t>COMPACTADOR DE PLACA VIBRATÓRIA</t>
  </si>
  <si>
    <t>OPERADOR DE EQUIPAMENTO LEVE</t>
  </si>
  <si>
    <t xml:space="preserve">30027 </t>
  </si>
  <si>
    <t>COMPRESSOR DE AR 340 PCM</t>
  </si>
  <si>
    <t xml:space="preserve">30028 </t>
  </si>
  <si>
    <t>MARTELETE PERFURADOR / ROMPEDOR - AR COMPRIMIDO (25kg)</t>
  </si>
  <si>
    <t>CARREGADEIRA DE PNEUS CAT - 924 H OU EQUIVALENTE</t>
  </si>
  <si>
    <t>CONCRETO USINADO BOMBEÁVEL FCK = 15 MPa (COMERCIAL)</t>
  </si>
  <si>
    <t>ADENSAMENTO DE CONCRETO</t>
  </si>
  <si>
    <t>LANÇAMENTO DE CONCRETO USINADO BOMBEÁVEL</t>
  </si>
  <si>
    <t>PEDREIRO</t>
  </si>
  <si>
    <t>PEDRA DE MÃO / MARROADA  (POSTO PEDREIRA)</t>
  </si>
  <si>
    <t>ARGAMASSA DE CIMENTO E AREIA 1:4 (AC)</t>
  </si>
  <si>
    <t>M2721</t>
  </si>
  <si>
    <t>CORPO DE BSCC PRÉ-MOLDADO COMERCIAL - SEÇÃO DE 3,0 M X 3,0 M - TIPO I</t>
  </si>
  <si>
    <t>GUINDASTE MÓVEL SOBRE ESTEIRAS COM CAPACIDADE DE 40 t</t>
  </si>
  <si>
    <t xml:space="preserve">2003867DN </t>
  </si>
  <si>
    <t>APLICAÇÃO DE GEOTÊXTIL NÃO-TECIDO AGULHADO COM RESISTÊNCIA À TRAÇÃO LONGITUDINAL DE 31 KN/M</t>
  </si>
  <si>
    <t xml:space="preserve">47018A </t>
  </si>
  <si>
    <t>ARGAMASSA DE CIMENTO E AREIA 1:3 (AC)</t>
  </si>
  <si>
    <t xml:space="preserve">42831 </t>
  </si>
  <si>
    <t>CONCRETO FCK=11 MPA P/ DRENAGEM</t>
  </si>
  <si>
    <t xml:space="preserve">45155 </t>
  </si>
  <si>
    <t>AÇO CA50/60 AQUISIÇÃO, ARMAÇÃO E COLOCAÇÃO (INCLUSO PERDAS)</t>
  </si>
  <si>
    <t xml:space="preserve">45160 </t>
  </si>
  <si>
    <t>CONCRETO FCK=20 MPA</t>
  </si>
  <si>
    <t xml:space="preserve">45145 </t>
  </si>
  <si>
    <t>FORMA CHAPA COMPENSADA RESINADA 12 mm - UTILIZAÇÃO 3X (CONFECÇÃO, INSTALAÇÃO E RETIRADA)</t>
  </si>
  <si>
    <t xml:space="preserve">E9041 </t>
  </si>
  <si>
    <t>CAMINHÃO GUINDAUTO COM CAPACIDADE DE ELEVAÇÃO DE 11,9 T E CARROCERIA DE 11,5 T - 188 KW</t>
  </si>
  <si>
    <t xml:space="preserve">E9665 </t>
  </si>
  <si>
    <t>CAVALO MECÂNICO COM SEMIRREBOQUE COM CAPACIDADE DE 20 T - 276 KW</t>
  </si>
  <si>
    <t>CARGA E MANOBRA DE ADUELAS DE CONCRETO PRÉ-MOLDADAS EM CAVALO MECÂNICO COM SEMIRREBOQUE 20 T - CARGA COM CAMINHÃO GUINDAUTO COM CAPACIDADE DE ELEVAÇÃO DE 11,9 T (Observações: REFERÊNCIA: COMPOSIÇÃO SICRO-GO/DNIT (ABR/25).</t>
  </si>
  <si>
    <t>CAMINHÃO PRANCHA</t>
  </si>
  <si>
    <t xml:space="preserve">30014 </t>
  </si>
  <si>
    <t>ROLO LISO VIBRATÓRIO AUTOPROPELIDO - CS533 E OU EQUIVALENTE</t>
  </si>
  <si>
    <t>USINAGEM DE BRITA GRADUADA - BGS (SVA)</t>
  </si>
  <si>
    <t>FORNECIMENTO DE CONCRETO BETUMINOSO USINADO A QUENTE (CBUQ) PARA PAVIMENTAÇÃO ASFÁLTICA, PADRÃO DNIT, FAIXA C, COM CAP 50/70 - AQUISIÇÃO POSTO USINA (Observações: COMPOSIÇÃO CONSIDERANDO O INSUMO 001518 DO SINAPI-GO (06/2025), CONFORME INDICADO NO PROJETO (SEI Nº 80115122).</t>
  </si>
  <si>
    <t>BARREIRA DE SINALIZAÇÃO TIPO III DE DIRECIONAMENTO OU BLOQUEIO - UTILIZAÇÃO DE 150 CICLOS - FORNECIMENTO, 01 IMPLANTAÇÃO E 01 RETIRADA DIÁRIA (Observações: REFERÊNCIA: COMPOSIÇÃO SICRO-GO/DNIT (ABR/25).</t>
  </si>
  <si>
    <t>5213387DN</t>
  </si>
  <si>
    <t>BARREIRA DE SINALIZAÇÃO TIPO III DE DIRECIONAMENTO OU BLOQUEIO - CONFECÇÃO</t>
  </si>
  <si>
    <t>CARPINTEIRO</t>
  </si>
  <si>
    <t xml:space="preserve">10136 </t>
  </si>
  <si>
    <t>PELÍCULA RETRORREFLETIVA - TIPO I</t>
  </si>
  <si>
    <t xml:space="preserve">10039 </t>
  </si>
  <si>
    <t>PLACA P/ SINALIZAÇÃO EM CHAPA N°16 C/ PINTURA ELETROSTÁTICA</t>
  </si>
  <si>
    <t xml:space="preserve">10042 </t>
  </si>
  <si>
    <t>PONTALETE EM MAD. LEI (8,0X8,0CM)TRATADO</t>
  </si>
  <si>
    <t>TINTA REFLETIVA ACRÍLICA EMULSIONADA EM ÁGUA</t>
  </si>
  <si>
    <t>Engenheiro de Produção/ Civil (Eng. Júnior)</t>
  </si>
  <si>
    <t>Topografo</t>
  </si>
  <si>
    <t>Auxiliar de Topografia</t>
  </si>
  <si>
    <t>Almoxarife / Apontador / Comprador</t>
  </si>
  <si>
    <t>Vigia</t>
  </si>
  <si>
    <t>VEÍCULOS DA ADMINISTRAÇÃO</t>
  </si>
  <si>
    <t>Veículos Leves (incluso combustível)</t>
  </si>
  <si>
    <t>Instrumental de Topografia</t>
  </si>
  <si>
    <t>Ensaios Tecnologicos</t>
  </si>
  <si>
    <t>Codigo</t>
  </si>
  <si>
    <t>TERRAPLANAGEM E PREPARAÇÃO DO TERRENO</t>
  </si>
  <si>
    <t>Desmatamento, destocamento e limpeza - árvores com
diâmetros menores de 15 cm</t>
  </si>
  <si>
    <t>Escav.,  carga  e  transp.  1ª  categ.  c/  carregadeira  p/
pequenos movimentos de terra - (dt: 201 a 400m)</t>
  </si>
  <si>
    <t>Compactação a 95% do proctor normal</t>
  </si>
  <si>
    <t>INSTALAÇÕES PROVISÓRIAS</t>
  </si>
  <si>
    <t>Escritório de campo</t>
  </si>
  <si>
    <t>Alojamento (pessoal operacional)</t>
  </si>
  <si>
    <t>Alojamento (pessoal técnico administrativo)</t>
  </si>
  <si>
    <t>Alojamento (engenheiros)</t>
  </si>
  <si>
    <t>Mobiliário de Escritório (inclusive eq. de informática)</t>
  </si>
  <si>
    <t>Mobiliário de Alojamento (engenheiros)</t>
  </si>
  <si>
    <t>Almoxarifado</t>
  </si>
  <si>
    <t>Galpões para Carpintaria e Armação (cobertura)</t>
  </si>
  <si>
    <t>Fiscalização</t>
  </si>
  <si>
    <t>Vestiários</t>
  </si>
  <si>
    <t>Sanitários</t>
  </si>
  <si>
    <t>Refeitório (para os administrativos)</t>
  </si>
  <si>
    <t>Tenda 6x6 m (refeitório)</t>
  </si>
  <si>
    <t>Mesa com 4 cadeiras (refeitório – tendas)</t>
  </si>
  <si>
    <t>Cercas</t>
  </si>
  <si>
    <t>Guaritas</t>
  </si>
  <si>
    <t>Placa de Obra</t>
  </si>
  <si>
    <t>Obelisco de Inauguração (com placa)</t>
  </si>
  <si>
    <t>Instalações Provisórias de Água / Esgoto</t>
  </si>
  <si>
    <t>Instalações Provisórias de Energia Elétrica</t>
  </si>
  <si>
    <t>Consumo de Energia (canteiro / alojamento)</t>
  </si>
  <si>
    <t>Consumo de Telefone/Internet (canteiro)</t>
  </si>
  <si>
    <t>Materiais de Limpeza (alojamento eng / escrit. urb)</t>
  </si>
  <si>
    <t>Faxineira (alojamento eng / escritório urb)</t>
  </si>
  <si>
    <t>SISTEMA VIÁRIO INTERNO E CAMINHOS DE SERVIÇO</t>
  </si>
  <si>
    <t>Sinalização - placas da obra (caminhos de serviço)</t>
  </si>
  <si>
    <t>Sinalização - placas da obra (desvio / pare siga)</t>
  </si>
  <si>
    <t>Cone de sinalização (desvio)</t>
  </si>
  <si>
    <t>Tambor de 200L (desvio)</t>
  </si>
  <si>
    <t>Servente para sinalização (desvio)</t>
  </si>
  <si>
    <t>CJ</t>
  </si>
  <si>
    <t>Licença de Outorga de Uso da Água</t>
  </si>
  <si>
    <t>CUSTO TOTAL</t>
  </si>
  <si>
    <t>BDI (27,21%)</t>
  </si>
  <si>
    <t>CUSTO TOTAL COM BDI</t>
  </si>
  <si>
    <t>E9041</t>
  </si>
  <si>
    <t>E9665</t>
  </si>
  <si>
    <t>USINA MISTURADORA DE SOLO 300 t/h</t>
  </si>
  <si>
    <t>OBJETO: CONTRATAÇÃO DE EMPRESA ESPECIALIZADA PARA CONSTRUÇÃO DO BUEIRO 03 BTCC 3,0 X 3,0 M, LOCALIZADO NO KM 8+200 DA RODOVIA GO-070, COM EXTENSÃO DE 35 M, NESTE ESTADO.</t>
  </si>
  <si>
    <t>CONCORRÊNCIA ELETRÔNICA Nº 013/2026 - GOINFRA</t>
  </si>
  <si>
    <t>CONTRATAÇÃO Nº 116809 - PROCESSO Nº 202500005030907</t>
  </si>
  <si>
    <t>2.1.1.9</t>
  </si>
  <si>
    <t>CORPO DE BTCC - SEÇÃO FECHADA DE 3,0 X 3,0 M - PRÉ-MOLDADO - ALTURA DO ATERRO DE 0,25 A 1,00 M - AREIA E BRITA COMERCIAIS - INSTALAÇÃO</t>
  </si>
  <si>
    <t>CORPO DE BTCC - SEÇÃO FECHADA DE 3,0 X 3,0 M - PRÉ-MOLDADO - ALTURA DO ATERRO DE 0,25 A 1,00 M - AREIA E BRITA COMERCIAIS - FORNECIMENTO</t>
  </si>
  <si>
    <t>CORPO DE BTCC - SEÇÃO FECHADA DE 3,0 X 3,0 M - PRÉ-MOLDADO - ALTURA DO ATERRO DE 0,25 A 1,00 M - AREIA E BRITA COMERCIAIS - FORNECIMENTO (REFERÊNCIA: COMPOSIÇÃO SICRO-GO/DNIT (ABR/25), ADAPTADA COM OS CONSUMOS PARA BTCC 3 X 3 M TIPO 1 DA EMENDA 4 DA PUBLICAÇÃO IPR-736 E UTILIZAÇÃO DO INSUMO M2721, CONFORME INDICADO NO PROJETO (SEI Nº 80113780).</t>
  </si>
  <si>
    <t>CORPO DE BTCC - SEÇÃO FECHADA DE 3,0 X 3,0 M - PRÉ-MOLDADO - ALTURA DO ATERRO DE 0,25 A 1,00 M - AREIA E BRITA COMERCIAIS - INSTALAÇÃO ( REFERÊNCIA: COMPOSIÇÃO SICRO-GO/DNIT (ABR/25), ADAPTADA COM OS CONSUMOS PARA BTCC 3 X 3 M TIPO 1 DA EMENDA 4 DA PUBLICAÇÃO IPR-736 E UTILIZAÇÃO DO INSUMO M2721, CONFORME INDICADO NO PROJETO (SEI Nº 80113780). COMPOSIÇÃO DIVIDIDA ENTRE FORNECIMENTO 6817871DN-F E INSTALAÇÃO 6817871DN-I).</t>
  </si>
  <si>
    <t>0705433DN</t>
  </si>
  <si>
    <t>BOCA DE BTCC 3,00 X 3,00 M - ESCONSIDADE 45° - AREIA E BRITA COMERCIAIS</t>
  </si>
  <si>
    <t>BOCA DE BTCC 3,00 X 3,00 M - ESCONSIDADE 45° - AREIA E BRITA COMERCIAIS (REFERÊNCIA: COMPOSIÇÃO SICRO-GO/DNIT (ABR/25).</t>
  </si>
  <si>
    <t>APARECIDA DE GOIÂNIA, 28/01/2025</t>
  </si>
  <si>
    <t>ORÇAMENTO ELABORADO NA TABELA DE TERRAPLENAGEM, PAVIMENTAÇÃO E OBRAS DE ARTE ESPECIAIS - JUN/25 - SEM DESONERAÇÃO - T308</t>
  </si>
  <si>
    <t>Ut. Impr</t>
  </si>
  <si>
    <t>Vl. Hr. Imp</t>
  </si>
  <si>
    <t>Encargos (%)</t>
  </si>
  <si>
    <t>M.O</t>
  </si>
  <si>
    <t>Equip.</t>
  </si>
  <si>
    <t>Mat.</t>
  </si>
  <si>
    <t>Custo Unit.</t>
  </si>
  <si>
    <t>und</t>
  </si>
  <si>
    <t>Formula</t>
  </si>
  <si>
    <t>X1 / X2 X X3</t>
  </si>
  <si>
    <t>Custo</t>
  </si>
  <si>
    <t>(G) Total:</t>
  </si>
  <si>
    <t xml:space="preserve">Custo Direto Total (E) + (F) + (G) + (H) + BDI 18,98%: </t>
  </si>
  <si>
    <t>Coordenador / Gestor de Contrato (Eng. Sênior)</t>
  </si>
  <si>
    <t>Gestor do Contrato (Eng. Pleno )</t>
  </si>
  <si>
    <t>Sala Técnica (Técnico Estradas)</t>
  </si>
  <si>
    <t>Encarregado de Topografia / Topógrafo Chefe</t>
  </si>
  <si>
    <t>Laboratorista de Solos</t>
  </si>
  <si>
    <t>Laboratorista de Betumes</t>
  </si>
  <si>
    <t>Laboratorista de Concretos</t>
  </si>
  <si>
    <t>Auxiliar de Laboratorista</t>
  </si>
  <si>
    <t>DIVISÃO DE SEGURANÇA E MEDICINA DO TRABALHO</t>
  </si>
  <si>
    <t>Engenheiro de Segurança do Trabalho</t>
  </si>
  <si>
    <t>Médico de Segurança do Trabalho</t>
  </si>
  <si>
    <t>Técnico de Segurança do Trabalho</t>
  </si>
  <si>
    <t>DIVISÃO DE PRODUÇÃO</t>
  </si>
  <si>
    <t>Encarregado Geral</t>
  </si>
  <si>
    <t>Motorista</t>
  </si>
  <si>
    <t>Encarregado Administrativo</t>
  </si>
  <si>
    <t>Auxiliar Administrativo</t>
  </si>
  <si>
    <t>Recepcionista / Telefonista</t>
  </si>
  <si>
    <t>Equipamentos de Laboratório de Solos</t>
  </si>
  <si>
    <t>Equipamentos de Laboratório de Asfalto</t>
  </si>
  <si>
    <t>Equipamentos de Laboratório de Concreto</t>
  </si>
  <si>
    <t>Caminhão Munck</t>
  </si>
  <si>
    <t>Caminhão prancha</t>
  </si>
  <si>
    <t>Escritório urbano (cidade)</t>
  </si>
  <si>
    <t>Oficinas</t>
  </si>
  <si>
    <t>Posto de Combustível e Lubrificação</t>
  </si>
  <si>
    <t>Banheiros Químicos (com lavatório)</t>
  </si>
  <si>
    <t>Laboratório (espaço físico)</t>
  </si>
  <si>
    <t>Ambulatório</t>
  </si>
  <si>
    <t>Fossa Séptica</t>
  </si>
  <si>
    <t>Sumidouro</t>
  </si>
  <si>
    <t>Poço Artesiano</t>
  </si>
  <si>
    <t>KWH/MÊS</t>
  </si>
  <si>
    <t>INSTALAÇÕES INDUSTRIAIS</t>
  </si>
  <si>
    <t>Instalação de Usina de Asfalto</t>
  </si>
  <si>
    <t>Instalação de Usina de Solos</t>
  </si>
  <si>
    <t>Paiol de explosivos</t>
  </si>
  <si>
    <t>Caminhão Pipa (desvio / caminho de serviço)</t>
  </si>
  <si>
    <t>H</t>
  </si>
  <si>
    <t>Licença de Usina</t>
  </si>
  <si>
    <t>Licença de Cascalheira</t>
  </si>
  <si>
    <t>CAMINHÃO APLICADOR DE MATERIAL TERMOPLÁSTICO</t>
  </si>
  <si>
    <t>CAMINHÃO BASCULANTE 6 M3 - 10 5 T</t>
  </si>
  <si>
    <t>CAMINHÃO COM BATE-ESTACA HIDRÁULICO PARA DEFENSA</t>
  </si>
  <si>
    <t>CAMINHÃO COM DOLLY - 57 t</t>
  </si>
  <si>
    <t>CAMINHÃO DISTRIBUIDOR DE CIMENTO</t>
  </si>
  <si>
    <t>CAMINHÃO MUNCK (GUINDAUTO)</t>
  </si>
  <si>
    <t>CAMINHÃO PARA HIDROSSEMEADURA</t>
  </si>
  <si>
    <t>CAMINHÃO TANQUE 6.000L</t>
  </si>
  <si>
    <t>USINA MÓVEL PARA MICRO REVESTIMENTO</t>
  </si>
  <si>
    <t>CAMINHÃO GUINDAUTO COM CAPACIDADE DE ELEVAÇÃO DE 11,9 T E CARROCERIA DE 11 5 T - 188 KW</t>
  </si>
  <si>
    <t>BATE-ESTACA COM MARTELO HIDRÁULICO</t>
  </si>
  <si>
    <t>BATE-ESTACA DE GRAVIDADE PARA 6 t</t>
  </si>
  <si>
    <t>ESCAVADEIRA HIDRÁULICA - 320DL OU EQUIVALENTE</t>
  </si>
  <si>
    <t>FRESADORA A FRIO - W 200 F OU EQUIVALENTE</t>
  </si>
  <si>
    <t>MARTELO HIDRÁULICO VIBRATÓRIO COM UNIDADE HIDRÁULICA</t>
  </si>
  <si>
    <t>MINI-CARREGADEIRA DE PNEUS COM FRESADORA</t>
  </si>
  <si>
    <t>MINI-CARREGADEIRA DE PNEUS COM VASSOURA DE 1 8 m</t>
  </si>
  <si>
    <t>PERFURATRIZ HIDRÁULICA SOBRE ESTEIRAS PARA ESTACA RAIZ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</si>
  <si>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</si>
  <si>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</si>
  <si>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</si>
  <si>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TRATOR DE PNEUS COM ROÇADEIRA</t>
  </si>
  <si>
    <t>TRATOR ESTEIRAS COM ESCARIFICADOR - CAT D8 OU EQUIVALENTE</t>
  </si>
  <si>
    <t>TRATOR ESTEIRAS COM LAMINA - CAT D4 OU EQUIVALENTE</t>
  </si>
  <si>
    <t>TRATOR ESTEIRAS COM LAMINA - CAT D6 OU EQUIVALENTE</t>
  </si>
  <si>
    <t>USINA DE ASFALTO A QUENTE 80 t/h</t>
  </si>
  <si>
    <t>USINA PRÉ-MISTURADO A FRIO 60 t/h</t>
  </si>
  <si>
    <t>GEOTÊXTIL NÃO-TECIDO AGULHADO EM POLIÉSTER - RESISTÊNCIA À TRAÇÃO LONGITUDINAL DE 31 KN/M</t>
  </si>
  <si>
    <t>M1553</t>
  </si>
  <si>
    <t>BETONEIRA DE 600L - GASOLINA</t>
  </si>
  <si>
    <t>CARRINHO DE MÃO 80L</t>
  </si>
  <si>
    <t>GERICA 180 l</t>
  </si>
  <si>
    <t>AREIA COMERCIAL - CENTRO GOIANO (POSTO AREAL)</t>
  </si>
  <si>
    <t>BRITA COMERCIAL - CENTRO GOIANO (POSTO PEDREIRA)</t>
  </si>
  <si>
    <t>CIMENTO PORTLAND CP II - 32</t>
  </si>
  <si>
    <t>BOMBEAMENTO DE CONCRETO USINADO (COMERCIAL)</t>
  </si>
  <si>
    <t>GRUPO GERADOR 40 kVA</t>
  </si>
  <si>
    <t>SERRA CIRCULAR 12" COM BANCADA</t>
  </si>
  <si>
    <t xml:space="preserve">11008 </t>
  </si>
  <si>
    <t xml:space="preserve">11009 </t>
  </si>
  <si>
    <t xml:space="preserve">11016 </t>
  </si>
  <si>
    <t xml:space="preserve">10044 </t>
  </si>
  <si>
    <t xml:space="preserve">10045 </t>
  </si>
  <si>
    <t xml:space="preserve">10048 </t>
  </si>
  <si>
    <t xml:space="preserve">11030 </t>
  </si>
  <si>
    <t>CAIBROS DE 7,5 CM X 7,5 CM</t>
  </si>
  <si>
    <t>COMPENSADO RESINADO - 12 mm</t>
  </si>
  <si>
    <t>DESMOLDANTE P/ FORMA</t>
  </si>
  <si>
    <t>PREGO</t>
  </si>
  <si>
    <t>RIPAS DE 2,5CM X 5,0CM</t>
  </si>
  <si>
    <t>SARRAFO</t>
  </si>
  <si>
    <t>TABUA DE 30</t>
  </si>
  <si>
    <t>ARMADOR</t>
  </si>
  <si>
    <t>AÇO CA - 50</t>
  </si>
  <si>
    <t>ARAME RECOZIDO</t>
  </si>
  <si>
    <t>BALANÇA DIGITAL - CAPACIDADE 500 kg</t>
  </si>
  <si>
    <t xml:space="preserve">20002 </t>
  </si>
  <si>
    <t xml:space="preserve">20000 </t>
  </si>
  <si>
    <t xml:space="preserve">20017 </t>
  </si>
  <si>
    <t xml:space="preserve">20031 </t>
  </si>
  <si>
    <t>ADITIVO PLASTIFICANTE E RETARDADOR</t>
  </si>
  <si>
    <t xml:space="preserve">10097 </t>
  </si>
  <si>
    <t xml:space="preserve">10181 </t>
  </si>
  <si>
    <t xml:space="preserve">10182 </t>
  </si>
  <si>
    <t xml:space="preserve">10010 </t>
  </si>
  <si>
    <t xml:space="preserve"> ARGAMASSA DE CIMENTO E AREIA 1:4 (AC)</t>
  </si>
  <si>
    <t>BETONEIRA DE 320L - DIESEL</t>
  </si>
  <si>
    <t>47018A</t>
  </si>
  <si>
    <t>GRUPO GERADOR 174 kVA</t>
  </si>
  <si>
    <t xml:space="preserve">E9066 </t>
  </si>
  <si>
    <t xml:space="preserve">30047 </t>
  </si>
  <si>
    <t>GRUPO GERADOR - 14 KVA</t>
  </si>
  <si>
    <t xml:space="preserve">20003 </t>
  </si>
  <si>
    <t xml:space="preserve">20016 </t>
  </si>
  <si>
    <t xml:space="preserve">20019 </t>
  </si>
  <si>
    <t>PINTOR</t>
  </si>
  <si>
    <t xml:space="preserve">M3236 </t>
  </si>
  <si>
    <t xml:space="preserve">10050 </t>
  </si>
  <si>
    <t xml:space="preserve">11032 </t>
  </si>
  <si>
    <t>PELÍCULA RETRORREFLETIVA TIPO III + SI</t>
  </si>
  <si>
    <t>SOLVENTE / DILUENTE</t>
  </si>
  <si>
    <t>TINTA ESMALTE SINTÉTICO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</si>
</sst>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#,##0.0000000"/>
    <numFmt numFmtId="166" formatCode="0.000"/>
    <numFmt numFmtId="167" formatCode="#,##0.000"/>
    <numFmt numFmtId="168" formatCode="_-&quot;R$ &quot;* #,##0.00_-;&quot;-R$ &quot;* #,##0.00_-;_-&quot;R$ &quot;* \-??_-;_-@"/>
    <numFmt numFmtId="169" formatCode="0000"/>
    <numFmt numFmtId="170" formatCode="&quot;R$&quot;\ #,##0.00"/>
    <numFmt numFmtId="171" formatCode="0.000000"/>
    <numFmt numFmtId="172" formatCode="0.0000%"/>
    <numFmt numFmtId="173" formatCode="#,##0.0000"/>
  </numFmts>
  <fonts count="24" x14ac:knownFonts="1">
    <font>
      <sz val="10"/>
      <color rgb="FF000000"/>
      <name val="Times New Roman"/>
      <charset val="204"/>
    </font>
    <font>
      <sz val="8"/>
      <color rgb="FF000000"/>
      <name val="Times New Roman"/>
      <family val="1"/>
    </font>
    <font>
      <b/>
      <sz val="12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22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20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D8D8D8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</borders>
  <cellStyleXfs count="10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</cellStyleXfs>
  <cellXfs count="29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10" fontId="8" fillId="0" borderId="5" xfId="3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top"/>
    </xf>
    <xf numFmtId="4" fontId="1" fillId="0" borderId="0" xfId="0" applyNumberFormat="1" applyFont="1" applyFill="1" applyBorder="1" applyAlignment="1">
      <alignment horizontal="center" vertical="top"/>
    </xf>
    <xf numFmtId="44" fontId="1" fillId="0" borderId="0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/>
    </xf>
    <xf numFmtId="10" fontId="2" fillId="2" borderId="9" xfId="0" applyNumberFormat="1" applyFont="1" applyFill="1" applyBorder="1" applyAlignment="1">
      <alignment horizontal="center"/>
    </xf>
    <xf numFmtId="10" fontId="8" fillId="0" borderId="9" xfId="3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0" fontId="0" fillId="0" borderId="0" xfId="0" applyNumberForma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2" fontId="1" fillId="0" borderId="0" xfId="0" applyNumberFormat="1" applyFont="1" applyFill="1" applyBorder="1" applyAlignment="1">
      <alignment horizontal="center" vertical="top"/>
    </xf>
    <xf numFmtId="44" fontId="0" fillId="0" borderId="0" xfId="1" applyFont="1" applyFill="1" applyBorder="1" applyAlignment="1">
      <alignment horizontal="left" vertical="top"/>
    </xf>
    <xf numFmtId="44" fontId="1" fillId="0" borderId="0" xfId="1" applyFont="1" applyFill="1" applyBorder="1" applyAlignment="1">
      <alignment horizontal="center" vertical="top" wrapText="1"/>
    </xf>
    <xf numFmtId="44" fontId="1" fillId="0" borderId="0" xfId="1" applyFont="1" applyFill="1" applyBorder="1" applyAlignment="1">
      <alignment horizontal="center" vertical="top"/>
    </xf>
    <xf numFmtId="10" fontId="1" fillId="0" borderId="0" xfId="2" applyNumberFormat="1" applyFont="1" applyFill="1" applyBorder="1" applyAlignment="1">
      <alignment horizontal="center" vertical="top"/>
    </xf>
    <xf numFmtId="4" fontId="9" fillId="2" borderId="9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2" borderId="9" xfId="0" applyFont="1" applyFill="1" applyBorder="1" applyAlignment="1">
      <alignment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44" fontId="3" fillId="0" borderId="0" xfId="0" applyNumberFormat="1" applyFont="1" applyFill="1" applyBorder="1" applyAlignment="1">
      <alignment horizontal="left" vertical="center"/>
    </xf>
    <xf numFmtId="166" fontId="4" fillId="0" borderId="9" xfId="0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9" xfId="0" applyFont="1" applyBorder="1"/>
    <xf numFmtId="2" fontId="3" fillId="0" borderId="9" xfId="0" applyNumberFormat="1" applyFont="1" applyBorder="1" applyAlignment="1">
      <alignment vertical="top" shrinkToFit="1"/>
    </xf>
    <xf numFmtId="2" fontId="10" fillId="0" borderId="9" xfId="0" applyNumberFormat="1" applyFont="1" applyBorder="1"/>
    <xf numFmtId="2" fontId="3" fillId="2" borderId="9" xfId="0" applyNumberFormat="1" applyFont="1" applyFill="1" applyBorder="1" applyAlignment="1">
      <alignment horizontal="center" vertical="top"/>
    </xf>
    <xf numFmtId="44" fontId="0" fillId="0" borderId="0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/>
    </xf>
    <xf numFmtId="4" fontId="12" fillId="2" borderId="5" xfId="0" applyNumberFormat="1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vertical="center" wrapText="1"/>
    </xf>
    <xf numFmtId="44" fontId="20" fillId="3" borderId="9" xfId="1" applyFont="1" applyFill="1" applyBorder="1" applyAlignment="1">
      <alignment horizontal="right" vertical="center"/>
    </xf>
    <xf numFmtId="168" fontId="20" fillId="2" borderId="9" xfId="0" applyNumberFormat="1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/>
    </xf>
    <xf numFmtId="44" fontId="20" fillId="2" borderId="9" xfId="0" applyNumberFormat="1" applyFont="1" applyFill="1" applyBorder="1" applyAlignment="1">
      <alignment horizontal="center" vertical="center"/>
    </xf>
    <xf numFmtId="10" fontId="20" fillId="4" borderId="9" xfId="2" applyNumberFormat="1" applyFont="1" applyFill="1" applyBorder="1" applyAlignment="1">
      <alignment horizontal="center" vertical="center"/>
    </xf>
    <xf numFmtId="10" fontId="20" fillId="5" borderId="9" xfId="2" applyNumberFormat="1" applyFont="1" applyFill="1" applyBorder="1" applyAlignment="1">
      <alignment horizontal="center" vertical="center"/>
    </xf>
    <xf numFmtId="44" fontId="20" fillId="4" borderId="9" xfId="1" applyFont="1" applyFill="1" applyBorder="1" applyAlignment="1">
      <alignment horizontal="center" vertical="center"/>
    </xf>
    <xf numFmtId="44" fontId="20" fillId="2" borderId="9" xfId="1" applyFont="1" applyFill="1" applyBorder="1" applyAlignment="1">
      <alignment horizontal="right" vertical="center"/>
    </xf>
    <xf numFmtId="44" fontId="20" fillId="5" borderId="9" xfId="1" applyFont="1" applyFill="1" applyBorder="1" applyAlignment="1">
      <alignment horizontal="center" vertical="center"/>
    </xf>
    <xf numFmtId="10" fontId="20" fillId="3" borderId="9" xfId="2" applyNumberFormat="1" applyFont="1" applyFill="1" applyBorder="1" applyAlignment="1">
      <alignment horizontal="center" vertical="center"/>
    </xf>
    <xf numFmtId="10" fontId="20" fillId="2" borderId="9" xfId="2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10" fontId="0" fillId="0" borderId="0" xfId="0" applyNumberFormat="1" applyFill="1" applyBorder="1" applyAlignment="1">
      <alignment horizontal="left" vertical="center"/>
    </xf>
    <xf numFmtId="44" fontId="1" fillId="0" borderId="0" xfId="2" applyNumberFormat="1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4" fontId="12" fillId="2" borderId="9" xfId="0" applyNumberFormat="1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vertical="center" wrapText="1"/>
    </xf>
    <xf numFmtId="4" fontId="12" fillId="2" borderId="9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44" fontId="10" fillId="2" borderId="9" xfId="1" applyFont="1" applyFill="1" applyBorder="1" applyAlignment="1">
      <alignment horizontal="center" vertical="center" wrapText="1"/>
    </xf>
    <xf numFmtId="44" fontId="12" fillId="2" borderId="9" xfId="1" applyFont="1" applyFill="1" applyBorder="1" applyAlignment="1">
      <alignment horizontal="center" vertical="center" wrapText="1"/>
    </xf>
    <xf numFmtId="44" fontId="10" fillId="2" borderId="5" xfId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vertical="center" wrapText="1"/>
    </xf>
    <xf numFmtId="4" fontId="12" fillId="2" borderId="5" xfId="0" applyNumberFormat="1" applyFont="1" applyFill="1" applyBorder="1" applyAlignment="1">
      <alignment vertical="center" wrapText="1"/>
    </xf>
    <xf numFmtId="2" fontId="12" fillId="2" borderId="9" xfId="0" applyNumberFormat="1" applyFont="1" applyFill="1" applyBorder="1" applyAlignment="1">
      <alignment vertical="center" wrapText="1"/>
    </xf>
    <xf numFmtId="44" fontId="12" fillId="2" borderId="5" xfId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vertical="center" wrapText="1"/>
    </xf>
    <xf numFmtId="2" fontId="3" fillId="2" borderId="9" xfId="0" applyNumberFormat="1" applyFont="1" applyFill="1" applyBorder="1" applyAlignment="1">
      <alignment horizontal="center" vertical="top" shrinkToFit="1"/>
    </xf>
    <xf numFmtId="44" fontId="20" fillId="2" borderId="5" xfId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top"/>
    </xf>
    <xf numFmtId="172" fontId="22" fillId="0" borderId="0" xfId="2" applyNumberFormat="1" applyFont="1" applyFill="1" applyBorder="1" applyAlignment="1">
      <alignment horizontal="left" vertical="top"/>
    </xf>
    <xf numFmtId="4" fontId="23" fillId="0" borderId="0" xfId="0" applyNumberFormat="1" applyFont="1" applyFill="1" applyBorder="1" applyAlignment="1">
      <alignment horizontal="center" vertical="top"/>
    </xf>
    <xf numFmtId="172" fontId="23" fillId="0" borderId="0" xfId="2" applyNumberFormat="1" applyFont="1" applyFill="1" applyBorder="1" applyAlignment="1">
      <alignment horizontal="center" vertical="top"/>
    </xf>
    <xf numFmtId="10" fontId="3" fillId="0" borderId="0" xfId="2" applyNumberFormat="1" applyFont="1" applyFill="1" applyBorder="1" applyAlignment="1">
      <alignment horizontal="left" vertical="center"/>
    </xf>
    <xf numFmtId="10" fontId="0" fillId="0" borderId="0" xfId="2" applyNumberFormat="1" applyFont="1" applyFill="1" applyBorder="1" applyAlignment="1">
      <alignment horizontal="left" vertical="top"/>
    </xf>
    <xf numFmtId="172" fontId="0" fillId="0" borderId="0" xfId="2" applyNumberFormat="1" applyFont="1" applyFill="1" applyBorder="1" applyAlignment="1">
      <alignment horizontal="left" vertical="top"/>
    </xf>
    <xf numFmtId="172" fontId="1" fillId="0" borderId="0" xfId="2" applyNumberFormat="1" applyFont="1" applyFill="1" applyBorder="1" applyAlignment="1">
      <alignment horizontal="center" vertical="top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166" fontId="4" fillId="0" borderId="0" xfId="0" applyNumberFormat="1" applyFont="1" applyBorder="1" applyAlignment="1">
      <alignment vertical="center"/>
    </xf>
    <xf numFmtId="2" fontId="3" fillId="2" borderId="0" xfId="0" applyNumberFormat="1" applyFont="1" applyFill="1" applyBorder="1" applyAlignment="1">
      <alignment horizontal="center" vertical="top"/>
    </xf>
    <xf numFmtId="2" fontId="10" fillId="2" borderId="9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center" vertical="top" wrapText="1"/>
    </xf>
    <xf numFmtId="4" fontId="11" fillId="2" borderId="5" xfId="0" applyNumberFormat="1" applyFont="1" applyFill="1" applyBorder="1" applyAlignment="1">
      <alignment horizontal="center" vertical="top" wrapText="1"/>
    </xf>
    <xf numFmtId="2" fontId="11" fillId="2" borderId="9" xfId="0" applyNumberFormat="1" applyFont="1" applyFill="1" applyBorder="1" applyAlignment="1">
      <alignment horizontal="center" vertical="top" wrapText="1"/>
    </xf>
    <xf numFmtId="164" fontId="11" fillId="2" borderId="9" xfId="0" applyNumberFormat="1" applyFont="1" applyFill="1" applyBorder="1" applyAlignment="1">
      <alignment horizontal="center" vertical="top" wrapText="1"/>
    </xf>
    <xf numFmtId="10" fontId="9" fillId="2" borderId="9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70" fontId="9" fillId="2" borderId="9" xfId="0" applyNumberFormat="1" applyFont="1" applyFill="1" applyBorder="1" applyAlignment="1">
      <alignment horizontal="center" vertical="center" wrapText="1"/>
    </xf>
    <xf numFmtId="10" fontId="9" fillId="2" borderId="9" xfId="2" applyNumberFormat="1" applyFont="1" applyFill="1" applyBorder="1" applyAlignment="1">
      <alignment horizontal="center" vertical="center" wrapText="1"/>
    </xf>
    <xf numFmtId="44" fontId="9" fillId="2" borderId="9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shrinkToFit="1"/>
    </xf>
    <xf numFmtId="2" fontId="9" fillId="2" borderId="9" xfId="0" applyNumberFormat="1" applyFont="1" applyFill="1" applyBorder="1" applyAlignment="1">
      <alignment horizontal="center" vertical="center" shrinkToFit="1"/>
    </xf>
    <xf numFmtId="170" fontId="9" fillId="2" borderId="9" xfId="1" applyNumberFormat="1" applyFont="1" applyFill="1" applyBorder="1" applyAlignment="1">
      <alignment horizontal="center" vertical="center" shrinkToFit="1"/>
    </xf>
    <xf numFmtId="44" fontId="9" fillId="2" borderId="5" xfId="1" applyFont="1" applyFill="1" applyBorder="1" applyAlignment="1">
      <alignment horizontal="right" vertical="center" shrinkToFit="1"/>
    </xf>
    <xf numFmtId="4" fontId="9" fillId="2" borderId="9" xfId="0" applyNumberFormat="1" applyFont="1" applyFill="1" applyBorder="1" applyAlignment="1">
      <alignment horizontal="center" vertical="center" shrinkToFit="1"/>
    </xf>
    <xf numFmtId="167" fontId="9" fillId="2" borderId="9" xfId="0" applyNumberFormat="1" applyFont="1" applyFill="1" applyBorder="1" applyAlignment="1">
      <alignment horizontal="center" vertical="center" shrinkToFit="1"/>
    </xf>
    <xf numFmtId="44" fontId="9" fillId="2" borderId="5" xfId="1" applyFont="1" applyFill="1" applyBorder="1" applyAlignment="1">
      <alignment horizontal="center" vertical="center" shrinkToFit="1"/>
    </xf>
    <xf numFmtId="0" fontId="9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4" fontId="3" fillId="2" borderId="5" xfId="0" applyNumberFormat="1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left" vertical="top" wrapText="1"/>
    </xf>
    <xf numFmtId="4" fontId="9" fillId="2" borderId="5" xfId="0" applyNumberFormat="1" applyFont="1" applyFill="1" applyBorder="1" applyAlignment="1">
      <alignment horizontal="center" vertical="top" wrapText="1"/>
    </xf>
    <xf numFmtId="169" fontId="3" fillId="2" borderId="4" xfId="0" applyNumberFormat="1" applyFont="1" applyFill="1" applyBorder="1" applyAlignment="1">
      <alignment horizontal="center" vertical="top" shrinkToFit="1"/>
    </xf>
    <xf numFmtId="0" fontId="11" fillId="2" borderId="9" xfId="0" applyFont="1" applyFill="1" applyBorder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center" vertical="top" shrinkToFit="1"/>
    </xf>
    <xf numFmtId="4" fontId="3" fillId="2" borderId="5" xfId="0" applyNumberFormat="1" applyFont="1" applyFill="1" applyBorder="1" applyAlignment="1">
      <alignment horizontal="center" vertical="top" shrinkToFit="1"/>
    </xf>
    <xf numFmtId="4" fontId="9" fillId="2" borderId="5" xfId="1" applyNumberFormat="1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vertical="top" wrapText="1"/>
    </xf>
    <xf numFmtId="166" fontId="3" fillId="2" borderId="9" xfId="0" applyNumberFormat="1" applyFont="1" applyFill="1" applyBorder="1" applyAlignment="1">
      <alignment horizontal="center" vertical="top" shrinkToFit="1"/>
    </xf>
    <xf numFmtId="0" fontId="4" fillId="2" borderId="9" xfId="0" applyFont="1" applyFill="1" applyBorder="1" applyAlignment="1">
      <alignment horizontal="center" vertical="center"/>
    </xf>
    <xf numFmtId="173" fontId="9" fillId="2" borderId="5" xfId="0" applyNumberFormat="1" applyFont="1" applyFill="1" applyBorder="1" applyAlignment="1">
      <alignment horizontal="center" vertical="top" wrapText="1"/>
    </xf>
    <xf numFmtId="169" fontId="3" fillId="2" borderId="4" xfId="0" applyNumberFormat="1" applyFont="1" applyFill="1" applyBorder="1" applyAlignment="1">
      <alignment horizontal="center" vertical="center" shrinkToFit="1"/>
    </xf>
    <xf numFmtId="0" fontId="11" fillId="2" borderId="9" xfId="0" applyFont="1" applyFill="1" applyBorder="1" applyAlignment="1">
      <alignment horizontal="left" vertical="center" wrapText="1"/>
    </xf>
    <xf numFmtId="2" fontId="3" fillId="2" borderId="9" xfId="0" applyNumberFormat="1" applyFont="1" applyFill="1" applyBorder="1" applyAlignment="1">
      <alignment horizontal="center" vertical="center" shrinkToFit="1"/>
    </xf>
    <xf numFmtId="166" fontId="3" fillId="2" borderId="9" xfId="0" applyNumberFormat="1" applyFont="1" applyFill="1" applyBorder="1" applyAlignment="1">
      <alignment horizontal="center" vertical="center" shrinkToFit="1"/>
    </xf>
    <xf numFmtId="4" fontId="3" fillId="2" borderId="5" xfId="0" applyNumberFormat="1" applyFont="1" applyFill="1" applyBorder="1" applyAlignment="1">
      <alignment horizontal="center" vertical="center" shrinkToFit="1"/>
    </xf>
    <xf numFmtId="167" fontId="9" fillId="2" borderId="5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 shrinkToFit="1"/>
    </xf>
    <xf numFmtId="171" fontId="3" fillId="2" borderId="9" xfId="0" applyNumberFormat="1" applyFont="1" applyFill="1" applyBorder="1" applyAlignment="1">
      <alignment horizontal="center" vertical="top" shrinkToFit="1"/>
    </xf>
    <xf numFmtId="4" fontId="12" fillId="2" borderId="4" xfId="0" applyNumberFormat="1" applyFont="1" applyFill="1" applyBorder="1" applyAlignment="1">
      <alignment horizontal="center" vertical="center" wrapText="1"/>
    </xf>
    <xf numFmtId="164" fontId="12" fillId="2" borderId="9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/>
    </xf>
    <xf numFmtId="1" fontId="9" fillId="2" borderId="5" xfId="9" applyNumberFormat="1" applyFont="1" applyFill="1" applyBorder="1" applyAlignment="1" applyProtection="1">
      <alignment vertical="center"/>
      <protection locked="0" hidden="1"/>
    </xf>
    <xf numFmtId="0" fontId="10" fillId="2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2" fontId="10" fillId="2" borderId="9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44" fontId="10" fillId="2" borderId="9" xfId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top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" fontId="11" fillId="2" borderId="4" xfId="0" applyNumberFormat="1" applyFont="1" applyFill="1" applyBorder="1" applyAlignment="1">
      <alignment horizontal="center" vertical="top" shrinkToFit="1"/>
    </xf>
    <xf numFmtId="1" fontId="11" fillId="2" borderId="9" xfId="0" applyNumberFormat="1" applyFont="1" applyFill="1" applyBorder="1" applyAlignment="1">
      <alignment horizontal="center" vertical="top" shrinkToFit="1"/>
    </xf>
    <xf numFmtId="2" fontId="11" fillId="2" borderId="9" xfId="0" applyNumberFormat="1" applyFont="1" applyFill="1" applyBorder="1" applyAlignment="1">
      <alignment horizontal="center" vertical="top" shrinkToFit="1"/>
    </xf>
    <xf numFmtId="0" fontId="11" fillId="2" borderId="10" xfId="0" applyFont="1" applyFill="1" applyBorder="1" applyAlignment="1">
      <alignment horizontal="left" wrapText="1"/>
    </xf>
    <xf numFmtId="4" fontId="11" fillId="2" borderId="5" xfId="0" applyNumberFormat="1" applyFont="1" applyFill="1" applyBorder="1" applyAlignment="1">
      <alignment horizontal="right" vertical="top" shrinkToFit="1"/>
    </xf>
    <xf numFmtId="1" fontId="11" fillId="2" borderId="10" xfId="0" applyNumberFormat="1" applyFont="1" applyFill="1" applyBorder="1" applyAlignment="1">
      <alignment horizontal="center" vertical="top" shrinkToFit="1"/>
    </xf>
    <xf numFmtId="4" fontId="9" fillId="2" borderId="5" xfId="0" applyNumberFormat="1" applyFont="1" applyFill="1" applyBorder="1" applyAlignment="1">
      <alignment horizontal="right" vertical="top" shrinkToFit="1"/>
    </xf>
    <xf numFmtId="0" fontId="11" fillId="2" borderId="5" xfId="0" applyFont="1" applyFill="1" applyBorder="1" applyAlignment="1">
      <alignment horizontal="center" vertical="top" wrapText="1"/>
    </xf>
    <xf numFmtId="9" fontId="11" fillId="2" borderId="9" xfId="0" applyNumberFormat="1" applyFont="1" applyFill="1" applyBorder="1" applyAlignment="1">
      <alignment horizontal="center" vertical="top" shrinkToFit="1"/>
    </xf>
    <xf numFmtId="2" fontId="11" fillId="2" borderId="5" xfId="0" applyNumberFormat="1" applyFont="1" applyFill="1" applyBorder="1" applyAlignment="1">
      <alignment horizontal="right" vertical="top" shrinkToFit="1"/>
    </xf>
    <xf numFmtId="2" fontId="9" fillId="2" borderId="5" xfId="0" applyNumberFormat="1" applyFont="1" applyFill="1" applyBorder="1" applyAlignment="1">
      <alignment horizontal="right" vertical="top" shrinkToFit="1"/>
    </xf>
    <xf numFmtId="0" fontId="9" fillId="2" borderId="4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right" vertical="top" wrapText="1"/>
    </xf>
    <xf numFmtId="0" fontId="9" fillId="2" borderId="9" xfId="0" applyFont="1" applyFill="1" applyBorder="1" applyAlignment="1">
      <alignment horizontal="righ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/>
    </xf>
    <xf numFmtId="0" fontId="11" fillId="2" borderId="12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right" vertical="top" wrapText="1"/>
    </xf>
    <xf numFmtId="0" fontId="9" fillId="2" borderId="13" xfId="0" applyFont="1" applyFill="1" applyBorder="1" applyAlignment="1">
      <alignment horizontal="right" vertical="top" wrapText="1"/>
    </xf>
    <xf numFmtId="0" fontId="9" fillId="2" borderId="11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horizontal="right" vertical="center" wrapText="1"/>
    </xf>
    <xf numFmtId="4" fontId="12" fillId="2" borderId="9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justify" vertical="justify" wrapText="1"/>
    </xf>
    <xf numFmtId="0" fontId="2" fillId="2" borderId="9" xfId="0" applyFont="1" applyFill="1" applyBorder="1" applyAlignment="1">
      <alignment horizontal="justify" vertical="justify" wrapText="1"/>
    </xf>
    <xf numFmtId="0" fontId="2" fillId="2" borderId="5" xfId="0" applyFont="1" applyFill="1" applyBorder="1" applyAlignment="1">
      <alignment horizontal="justify" vertical="justify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 indent="27"/>
    </xf>
    <xf numFmtId="0" fontId="9" fillId="2" borderId="9" xfId="0" applyFont="1" applyFill="1" applyBorder="1" applyAlignment="1">
      <alignment horizontal="left" vertical="top" wrapText="1" indent="27"/>
    </xf>
    <xf numFmtId="0" fontId="11" fillId="2" borderId="9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righ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right"/>
    </xf>
    <xf numFmtId="0" fontId="21" fillId="2" borderId="9" xfId="0" applyFont="1" applyFill="1" applyBorder="1" applyAlignment="1">
      <alignment horizontal="right"/>
    </xf>
    <xf numFmtId="0" fontId="20" fillId="0" borderId="5" xfId="0" applyFont="1" applyBorder="1" applyAlignment="1">
      <alignment horizontal="center" vertical="center"/>
    </xf>
    <xf numFmtId="44" fontId="20" fillId="2" borderId="5" xfId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center"/>
    </xf>
    <xf numFmtId="0" fontId="17" fillId="0" borderId="9" xfId="0" applyFont="1" applyBorder="1"/>
    <xf numFmtId="0" fontId="20" fillId="0" borderId="4" xfId="0" applyFont="1" applyBorder="1" applyAlignment="1">
      <alignment horizontal="center" vertical="center"/>
    </xf>
    <xf numFmtId="0" fontId="17" fillId="0" borderId="4" xfId="0" applyFont="1" applyBorder="1"/>
    <xf numFmtId="0" fontId="2" fillId="0" borderId="4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justify" wrapText="1"/>
    </xf>
    <xf numFmtId="0" fontId="2" fillId="0" borderId="9" xfId="0" applyFont="1" applyBorder="1" applyAlignment="1">
      <alignment horizontal="justify" vertical="justify" wrapText="1"/>
    </xf>
    <xf numFmtId="0" fontId="2" fillId="0" borderId="5" xfId="0" applyFont="1" applyBorder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0" fontId="8" fillId="0" borderId="4" xfId="3" applyNumberFormat="1" applyFont="1" applyBorder="1" applyAlignment="1">
      <alignment horizontal="right" vertical="center"/>
    </xf>
    <xf numFmtId="10" fontId="8" fillId="0" borderId="9" xfId="3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justify" vertical="top" wrapText="1"/>
    </xf>
    <xf numFmtId="0" fontId="2" fillId="0" borderId="9" xfId="0" applyNumberFormat="1" applyFont="1" applyBorder="1" applyAlignment="1">
      <alignment horizontal="justify" vertical="top" wrapText="1"/>
    </xf>
    <xf numFmtId="0" fontId="2" fillId="0" borderId="5" xfId="0" applyNumberFormat="1" applyFont="1" applyBorder="1" applyAlignment="1">
      <alignment horizontal="justify" vertical="top" wrapText="1"/>
    </xf>
  </cellXfs>
  <cellStyles count="10">
    <cellStyle name="Moeda" xfId="1" builtinId="4"/>
    <cellStyle name="Moeda 2" xfId="7" xr:uid="{00000000-0005-0000-0000-000001000000}"/>
    <cellStyle name="Normal" xfId="0" builtinId="0"/>
    <cellStyle name="Normal 10" xfId="8" xr:uid="{00000000-0005-0000-0000-000003000000}"/>
    <cellStyle name="Normal 11" xfId="6" xr:uid="{00000000-0005-0000-0000-000004000000}"/>
    <cellStyle name="Normal 2" xfId="5" xr:uid="{00000000-0005-0000-0000-000005000000}"/>
    <cellStyle name="Porcentagem" xfId="2" builtinId="5"/>
    <cellStyle name="Porcentagem 2" xfId="3" xr:uid="{00000000-0005-0000-0000-000007000000}"/>
    <cellStyle name="Porcentagem 2 2" xfId="4" xr:uid="{00000000-0005-0000-0000-000008000000}"/>
    <cellStyle name="Vírgula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5E2C3-124F-4DD9-9FE1-0261B3414DAC}">
  <sheetPr>
    <pageSetUpPr fitToPage="1"/>
  </sheetPr>
  <dimension ref="A1:I80"/>
  <sheetViews>
    <sheetView tabSelected="1" view="pageBreakPreview" zoomScaleNormal="100" zoomScaleSheetLayoutView="100" workbookViewId="0">
      <selection activeCell="B16" sqref="B16:I16"/>
    </sheetView>
  </sheetViews>
  <sheetFormatPr defaultRowHeight="12.75" x14ac:dyDescent="0.2"/>
  <cols>
    <col min="1" max="1" width="7.33203125" style="16" bestFit="1" customWidth="1"/>
    <col min="2" max="2" width="16" style="1" bestFit="1" customWidth="1"/>
    <col min="3" max="3" width="14.33203125" style="1" bestFit="1" customWidth="1"/>
    <col min="4" max="4" width="80.1640625" style="27" customWidth="1"/>
    <col min="5" max="5" width="10.6640625" style="11" bestFit="1" customWidth="1"/>
    <col min="6" max="6" width="12.1640625" style="7" bestFit="1" customWidth="1"/>
    <col min="7" max="7" width="13.5" style="7" customWidth="1"/>
    <col min="8" max="8" width="17.6640625" style="18" bestFit="1" customWidth="1"/>
    <col min="9" max="9" width="18" style="19" bestFit="1" customWidth="1"/>
  </cols>
  <sheetData>
    <row r="1" spans="1:9" ht="25.5" customHeight="1" x14ac:dyDescent="0.2">
      <c r="A1" s="191" t="s">
        <v>30</v>
      </c>
      <c r="B1" s="192"/>
      <c r="C1" s="192"/>
      <c r="D1" s="192"/>
      <c r="E1" s="192"/>
      <c r="F1" s="192"/>
      <c r="G1" s="192"/>
      <c r="H1" s="192"/>
      <c r="I1" s="193"/>
    </row>
    <row r="2" spans="1:9" ht="15.75" x14ac:dyDescent="0.2">
      <c r="A2" s="179"/>
      <c r="B2" s="180"/>
      <c r="C2" s="180"/>
      <c r="D2" s="180"/>
      <c r="E2" s="180"/>
      <c r="F2" s="180"/>
      <c r="G2" s="180"/>
      <c r="H2" s="180"/>
      <c r="I2" s="181"/>
    </row>
    <row r="3" spans="1:9" ht="15.75" customHeight="1" x14ac:dyDescent="0.2">
      <c r="A3" s="179" t="s">
        <v>407</v>
      </c>
      <c r="B3" s="180"/>
      <c r="C3" s="180"/>
      <c r="D3" s="180"/>
      <c r="E3" s="180"/>
      <c r="F3" s="180"/>
      <c r="G3" s="180"/>
      <c r="H3" s="180"/>
      <c r="I3" s="181"/>
    </row>
    <row r="4" spans="1:9" ht="15.75" customHeight="1" x14ac:dyDescent="0.2">
      <c r="A4" s="179" t="s">
        <v>408</v>
      </c>
      <c r="B4" s="180"/>
      <c r="C4" s="180"/>
      <c r="D4" s="180"/>
      <c r="E4" s="180"/>
      <c r="F4" s="180"/>
      <c r="G4" s="180"/>
      <c r="H4" s="180"/>
      <c r="I4" s="181"/>
    </row>
    <row r="5" spans="1:9" ht="34.5" customHeight="1" x14ac:dyDescent="0.2">
      <c r="A5" s="188" t="s">
        <v>406</v>
      </c>
      <c r="B5" s="189"/>
      <c r="C5" s="189"/>
      <c r="D5" s="189"/>
      <c r="E5" s="189"/>
      <c r="F5" s="189"/>
      <c r="G5" s="189"/>
      <c r="H5" s="189"/>
      <c r="I5" s="190"/>
    </row>
    <row r="6" spans="1:9" ht="15.75" x14ac:dyDescent="0.2">
      <c r="A6" s="188" t="s">
        <v>418</v>
      </c>
      <c r="B6" s="189"/>
      <c r="C6" s="189"/>
      <c r="D6" s="189"/>
      <c r="E6" s="189"/>
      <c r="F6" s="189"/>
      <c r="G6" s="189"/>
      <c r="H6" s="189"/>
      <c r="I6" s="190"/>
    </row>
    <row r="7" spans="1:9" ht="15.75" x14ac:dyDescent="0.2">
      <c r="A7" s="188"/>
      <c r="B7" s="189"/>
      <c r="C7" s="189"/>
      <c r="D7" s="189"/>
      <c r="E7" s="189"/>
      <c r="F7" s="189"/>
      <c r="G7" s="189"/>
      <c r="H7" s="189"/>
      <c r="I7" s="190"/>
    </row>
    <row r="8" spans="1:9" s="12" customFormat="1" ht="25.5" x14ac:dyDescent="0.2">
      <c r="A8" s="80" t="s">
        <v>0</v>
      </c>
      <c r="B8" s="55" t="s">
        <v>36</v>
      </c>
      <c r="C8" s="55" t="s">
        <v>37</v>
      </c>
      <c r="D8" s="111" t="s">
        <v>31</v>
      </c>
      <c r="E8" s="55" t="s">
        <v>32</v>
      </c>
      <c r="F8" s="21" t="s">
        <v>20</v>
      </c>
      <c r="G8" s="55" t="s">
        <v>33</v>
      </c>
      <c r="H8" s="55" t="s">
        <v>42</v>
      </c>
      <c r="I8" s="56" t="s">
        <v>38</v>
      </c>
    </row>
    <row r="9" spans="1:9" s="12" customFormat="1" x14ac:dyDescent="0.2">
      <c r="A9" s="194"/>
      <c r="B9" s="195"/>
      <c r="C9" s="195"/>
      <c r="D9" s="195"/>
      <c r="E9" s="195"/>
      <c r="F9" s="195"/>
      <c r="G9" s="195"/>
      <c r="H9" s="195"/>
      <c r="I9" s="196"/>
    </row>
    <row r="10" spans="1:9" s="12" customFormat="1" x14ac:dyDescent="0.2">
      <c r="A10" s="99">
        <v>1</v>
      </c>
      <c r="B10" s="177" t="s">
        <v>54</v>
      </c>
      <c r="C10" s="177"/>
      <c r="D10" s="177"/>
      <c r="E10" s="177"/>
      <c r="F10" s="177"/>
      <c r="G10" s="177"/>
      <c r="H10" s="177"/>
      <c r="I10" s="178"/>
    </row>
    <row r="11" spans="1:9" s="13" customFormat="1" x14ac:dyDescent="0.2">
      <c r="A11" s="99" t="s">
        <v>34</v>
      </c>
      <c r="B11" s="55" t="s">
        <v>55</v>
      </c>
      <c r="C11" s="103" t="s">
        <v>212</v>
      </c>
      <c r="D11" s="110" t="s">
        <v>213</v>
      </c>
      <c r="E11" s="55" t="s">
        <v>32</v>
      </c>
      <c r="F11" s="104">
        <v>1</v>
      </c>
      <c r="G11" s="98">
        <v>0.27210000000000001</v>
      </c>
      <c r="H11" s="105">
        <v>150425.49</v>
      </c>
      <c r="I11" s="106">
        <v>150425.49</v>
      </c>
    </row>
    <row r="12" spans="1:9" s="13" customFormat="1" x14ac:dyDescent="0.2">
      <c r="A12" s="99" t="s">
        <v>35</v>
      </c>
      <c r="B12" s="55" t="s">
        <v>55</v>
      </c>
      <c r="C12" s="55">
        <v>42290</v>
      </c>
      <c r="D12" s="110" t="s">
        <v>214</v>
      </c>
      <c r="E12" s="55" t="s">
        <v>32</v>
      </c>
      <c r="F12" s="107">
        <v>1</v>
      </c>
      <c r="G12" s="98">
        <v>0.27210000000000001</v>
      </c>
      <c r="H12" s="105">
        <v>157502.39000000001</v>
      </c>
      <c r="I12" s="106">
        <v>157502.39000000001</v>
      </c>
    </row>
    <row r="13" spans="1:9" s="13" customFormat="1" x14ac:dyDescent="0.2">
      <c r="A13" s="99" t="s">
        <v>211</v>
      </c>
      <c r="B13" s="55" t="s">
        <v>55</v>
      </c>
      <c r="C13" s="55">
        <v>42301</v>
      </c>
      <c r="D13" s="110" t="s">
        <v>56</v>
      </c>
      <c r="E13" s="55" t="s">
        <v>32</v>
      </c>
      <c r="F13" s="107">
        <v>1</v>
      </c>
      <c r="G13" s="98">
        <v>0.27210000000000001</v>
      </c>
      <c r="H13" s="105">
        <v>12359.06</v>
      </c>
      <c r="I13" s="106">
        <v>12359.06</v>
      </c>
    </row>
    <row r="14" spans="1:9" s="13" customFormat="1" x14ac:dyDescent="0.2">
      <c r="A14" s="173" t="s">
        <v>68</v>
      </c>
      <c r="B14" s="174"/>
      <c r="C14" s="174"/>
      <c r="D14" s="174"/>
      <c r="E14" s="174"/>
      <c r="F14" s="174"/>
      <c r="G14" s="174"/>
      <c r="H14" s="174"/>
      <c r="I14" s="106">
        <v>320286.94</v>
      </c>
    </row>
    <row r="15" spans="1:9" s="13" customFormat="1" x14ac:dyDescent="0.2">
      <c r="A15" s="99">
        <v>2</v>
      </c>
      <c r="B15" s="177" t="s">
        <v>235</v>
      </c>
      <c r="C15" s="177"/>
      <c r="D15" s="177"/>
      <c r="E15" s="177"/>
      <c r="F15" s="177"/>
      <c r="G15" s="177"/>
      <c r="H15" s="177"/>
      <c r="I15" s="178"/>
    </row>
    <row r="16" spans="1:9" s="13" customFormat="1" x14ac:dyDescent="0.2">
      <c r="A16" s="99" t="s">
        <v>57</v>
      </c>
      <c r="B16" s="177" t="s">
        <v>236</v>
      </c>
      <c r="C16" s="177"/>
      <c r="D16" s="177"/>
      <c r="E16" s="177"/>
      <c r="F16" s="177"/>
      <c r="G16" s="177"/>
      <c r="H16" s="177"/>
      <c r="I16" s="178"/>
    </row>
    <row r="17" spans="1:9" s="13" customFormat="1" x14ac:dyDescent="0.2">
      <c r="A17" s="99" t="s">
        <v>215</v>
      </c>
      <c r="B17" s="177" t="s">
        <v>237</v>
      </c>
      <c r="C17" s="177"/>
      <c r="D17" s="177"/>
      <c r="E17" s="177"/>
      <c r="F17" s="177"/>
      <c r="G17" s="177"/>
      <c r="H17" s="177"/>
      <c r="I17" s="178"/>
    </row>
    <row r="18" spans="1:9" s="13" customFormat="1" ht="25.5" x14ac:dyDescent="0.2">
      <c r="A18" s="99" t="s">
        <v>216</v>
      </c>
      <c r="B18" s="55" t="s">
        <v>55</v>
      </c>
      <c r="C18" s="103">
        <v>40015</v>
      </c>
      <c r="D18" s="110" t="s">
        <v>224</v>
      </c>
      <c r="E18" s="55" t="s">
        <v>21</v>
      </c>
      <c r="F18" s="108">
        <v>7393.92</v>
      </c>
      <c r="G18" s="98">
        <v>0.27210000000000001</v>
      </c>
      <c r="H18" s="105">
        <v>8.6199999999999992</v>
      </c>
      <c r="I18" s="106">
        <v>63735.59</v>
      </c>
    </row>
    <row r="19" spans="1:9" s="13" customFormat="1" x14ac:dyDescent="0.2">
      <c r="A19" s="99" t="s">
        <v>217</v>
      </c>
      <c r="B19" s="55" t="s">
        <v>55</v>
      </c>
      <c r="C19" s="103">
        <v>45435</v>
      </c>
      <c r="D19" s="110" t="s">
        <v>225</v>
      </c>
      <c r="E19" s="55" t="s">
        <v>21</v>
      </c>
      <c r="F19" s="108">
        <v>6168.92</v>
      </c>
      <c r="G19" s="98">
        <v>0.27210000000000001</v>
      </c>
      <c r="H19" s="105">
        <v>19.21</v>
      </c>
      <c r="I19" s="106">
        <v>118504.95</v>
      </c>
    </row>
    <row r="20" spans="1:9" s="13" customFormat="1" ht="25.5" x14ac:dyDescent="0.2">
      <c r="A20" s="99" t="s">
        <v>218</v>
      </c>
      <c r="B20" s="55" t="s">
        <v>55</v>
      </c>
      <c r="C20" s="103">
        <v>40015</v>
      </c>
      <c r="D20" s="110" t="s">
        <v>224</v>
      </c>
      <c r="E20" s="55" t="s">
        <v>21</v>
      </c>
      <c r="F20" s="108">
        <v>3689.38</v>
      </c>
      <c r="G20" s="98">
        <v>0.27210000000000001</v>
      </c>
      <c r="H20" s="105">
        <v>8.6199999999999992</v>
      </c>
      <c r="I20" s="106">
        <v>31802.46</v>
      </c>
    </row>
    <row r="21" spans="1:9" s="13" customFormat="1" x14ac:dyDescent="0.2">
      <c r="A21" s="99" t="s">
        <v>219</v>
      </c>
      <c r="B21" s="55" t="s">
        <v>55</v>
      </c>
      <c r="C21" s="103">
        <v>40105</v>
      </c>
      <c r="D21" s="110" t="s">
        <v>226</v>
      </c>
      <c r="E21" s="55" t="s">
        <v>21</v>
      </c>
      <c r="F21" s="108">
        <v>2951.5</v>
      </c>
      <c r="G21" s="98">
        <v>0.27210000000000001</v>
      </c>
      <c r="H21" s="105">
        <v>11.06</v>
      </c>
      <c r="I21" s="106">
        <v>32643.59</v>
      </c>
    </row>
    <row r="22" spans="1:9" s="13" customFormat="1" ht="25.5" x14ac:dyDescent="0.2">
      <c r="A22" s="99" t="s">
        <v>220</v>
      </c>
      <c r="B22" s="55" t="s">
        <v>55</v>
      </c>
      <c r="C22" s="103">
        <v>40001</v>
      </c>
      <c r="D22" s="110" t="s">
        <v>59</v>
      </c>
      <c r="E22" s="55" t="s">
        <v>22</v>
      </c>
      <c r="F22" s="108">
        <v>100</v>
      </c>
      <c r="G22" s="98">
        <v>0.27210000000000001</v>
      </c>
      <c r="H22" s="105">
        <v>0.65</v>
      </c>
      <c r="I22" s="106">
        <v>65</v>
      </c>
    </row>
    <row r="23" spans="1:9" s="13" customFormat="1" x14ac:dyDescent="0.2">
      <c r="A23" s="99" t="s">
        <v>221</v>
      </c>
      <c r="B23" s="55" t="s">
        <v>55</v>
      </c>
      <c r="C23" s="103">
        <v>42825</v>
      </c>
      <c r="D23" s="110" t="s">
        <v>227</v>
      </c>
      <c r="E23" s="55" t="s">
        <v>21</v>
      </c>
      <c r="F23" s="108">
        <v>16.100000000000001</v>
      </c>
      <c r="G23" s="98">
        <v>0.27210000000000001</v>
      </c>
      <c r="H23" s="105">
        <v>794.87</v>
      </c>
      <c r="I23" s="106">
        <v>12797.41</v>
      </c>
    </row>
    <row r="24" spans="1:9" s="13" customFormat="1" x14ac:dyDescent="0.2">
      <c r="A24" s="99" t="s">
        <v>222</v>
      </c>
      <c r="B24" s="55" t="s">
        <v>55</v>
      </c>
      <c r="C24" s="103">
        <v>44010</v>
      </c>
      <c r="D24" s="110" t="s">
        <v>228</v>
      </c>
      <c r="E24" s="55" t="s">
        <v>21</v>
      </c>
      <c r="F24" s="108">
        <v>16.100000000000001</v>
      </c>
      <c r="G24" s="98">
        <v>0.27210000000000001</v>
      </c>
      <c r="H24" s="105">
        <v>2.58</v>
      </c>
      <c r="I24" s="106">
        <v>41.54</v>
      </c>
    </row>
    <row r="25" spans="1:9" s="13" customFormat="1" x14ac:dyDescent="0.2">
      <c r="A25" s="99" t="s">
        <v>223</v>
      </c>
      <c r="B25" s="55" t="s">
        <v>55</v>
      </c>
      <c r="C25" s="103">
        <v>44011</v>
      </c>
      <c r="D25" s="110" t="s">
        <v>229</v>
      </c>
      <c r="E25" s="55" t="s">
        <v>46</v>
      </c>
      <c r="F25" s="108">
        <v>392.84</v>
      </c>
      <c r="G25" s="98">
        <v>0.27210000000000001</v>
      </c>
      <c r="H25" s="105">
        <v>3.79</v>
      </c>
      <c r="I25" s="106">
        <v>1488.86</v>
      </c>
    </row>
    <row r="26" spans="1:9" s="13" customFormat="1" x14ac:dyDescent="0.2">
      <c r="A26" s="99" t="s">
        <v>409</v>
      </c>
      <c r="B26" s="55" t="s">
        <v>55</v>
      </c>
      <c r="C26" s="103">
        <v>45245</v>
      </c>
      <c r="D26" s="110" t="s">
        <v>230</v>
      </c>
      <c r="E26" s="55" t="s">
        <v>22</v>
      </c>
      <c r="F26" s="108">
        <v>420</v>
      </c>
      <c r="G26" s="98">
        <v>0.27210000000000001</v>
      </c>
      <c r="H26" s="105">
        <v>5.28</v>
      </c>
      <c r="I26" s="106">
        <v>2217.6</v>
      </c>
    </row>
    <row r="27" spans="1:9" s="13" customFormat="1" x14ac:dyDescent="0.2">
      <c r="A27" s="99" t="s">
        <v>231</v>
      </c>
      <c r="B27" s="177" t="s">
        <v>238</v>
      </c>
      <c r="C27" s="177"/>
      <c r="D27" s="177"/>
      <c r="E27" s="177"/>
      <c r="F27" s="177"/>
      <c r="G27" s="177"/>
      <c r="H27" s="177"/>
      <c r="I27" s="178"/>
    </row>
    <row r="28" spans="1:9" s="13" customFormat="1" x14ac:dyDescent="0.2">
      <c r="A28" s="99" t="s">
        <v>232</v>
      </c>
      <c r="B28" s="55" t="s">
        <v>55</v>
      </c>
      <c r="C28" s="103">
        <v>45054</v>
      </c>
      <c r="D28" s="110" t="s">
        <v>239</v>
      </c>
      <c r="E28" s="55" t="s">
        <v>21</v>
      </c>
      <c r="F28" s="108">
        <v>87.53</v>
      </c>
      <c r="G28" s="98">
        <v>0.27210000000000001</v>
      </c>
      <c r="H28" s="105">
        <v>780.38</v>
      </c>
      <c r="I28" s="106">
        <v>68306.66</v>
      </c>
    </row>
    <row r="29" spans="1:9" s="13" customFormat="1" x14ac:dyDescent="0.2">
      <c r="A29" s="99" t="s">
        <v>233</v>
      </c>
      <c r="B29" s="55" t="s">
        <v>55</v>
      </c>
      <c r="C29" s="103">
        <v>42856</v>
      </c>
      <c r="D29" s="110" t="s">
        <v>240</v>
      </c>
      <c r="E29" s="55" t="s">
        <v>21</v>
      </c>
      <c r="F29" s="108">
        <v>108.12</v>
      </c>
      <c r="G29" s="98">
        <v>0.27210000000000001</v>
      </c>
      <c r="H29" s="105">
        <v>301.32</v>
      </c>
      <c r="I29" s="106">
        <v>32578.720000000001</v>
      </c>
    </row>
    <row r="30" spans="1:9" s="13" customFormat="1" x14ac:dyDescent="0.2">
      <c r="A30" s="99" t="s">
        <v>234</v>
      </c>
      <c r="B30" s="55" t="s">
        <v>55</v>
      </c>
      <c r="C30" s="103">
        <v>45585</v>
      </c>
      <c r="D30" s="110" t="s">
        <v>241</v>
      </c>
      <c r="E30" s="55" t="s">
        <v>21</v>
      </c>
      <c r="F30" s="108">
        <v>545.38</v>
      </c>
      <c r="G30" s="98">
        <v>0.1898</v>
      </c>
      <c r="H30" s="105">
        <v>252.16</v>
      </c>
      <c r="I30" s="106">
        <v>137523.01999999999</v>
      </c>
    </row>
    <row r="31" spans="1:9" s="13" customFormat="1" x14ac:dyDescent="0.2">
      <c r="A31" s="173" t="s">
        <v>69</v>
      </c>
      <c r="B31" s="174"/>
      <c r="C31" s="174"/>
      <c r="D31" s="174"/>
      <c r="E31" s="174"/>
      <c r="F31" s="174"/>
      <c r="G31" s="174"/>
      <c r="H31" s="174"/>
      <c r="I31" s="106">
        <v>501705.39999999997</v>
      </c>
    </row>
    <row r="32" spans="1:9" s="13" customFormat="1" x14ac:dyDescent="0.2">
      <c r="A32" s="99">
        <v>3</v>
      </c>
      <c r="B32" s="177" t="s">
        <v>242</v>
      </c>
      <c r="C32" s="177"/>
      <c r="D32" s="177"/>
      <c r="E32" s="177"/>
      <c r="F32" s="177"/>
      <c r="G32" s="177"/>
      <c r="H32" s="177"/>
      <c r="I32" s="178"/>
    </row>
    <row r="33" spans="1:9" s="13" customFormat="1" x14ac:dyDescent="0.2">
      <c r="A33" s="99" t="s">
        <v>70</v>
      </c>
      <c r="B33" s="177" t="s">
        <v>243</v>
      </c>
      <c r="C33" s="177"/>
      <c r="D33" s="177"/>
      <c r="E33" s="177"/>
      <c r="F33" s="177"/>
      <c r="G33" s="177"/>
      <c r="H33" s="177"/>
      <c r="I33" s="178"/>
    </row>
    <row r="34" spans="1:9" s="13" customFormat="1" ht="38.25" x14ac:dyDescent="0.2">
      <c r="A34" s="99" t="s">
        <v>246</v>
      </c>
      <c r="B34" s="55" t="s">
        <v>256</v>
      </c>
      <c r="C34" s="103" t="s">
        <v>249</v>
      </c>
      <c r="D34" s="110" t="s">
        <v>410</v>
      </c>
      <c r="E34" s="55" t="s">
        <v>250</v>
      </c>
      <c r="F34" s="108">
        <v>35</v>
      </c>
      <c r="G34" s="98">
        <v>0.27210000000000001</v>
      </c>
      <c r="H34" s="105">
        <v>1546.43</v>
      </c>
      <c r="I34" s="106">
        <v>54125.05</v>
      </c>
    </row>
    <row r="35" spans="1:9" s="13" customFormat="1" ht="38.25" x14ac:dyDescent="0.2">
      <c r="A35" s="99" t="s">
        <v>244</v>
      </c>
      <c r="B35" s="55" t="s">
        <v>256</v>
      </c>
      <c r="C35" s="103" t="s">
        <v>248</v>
      </c>
      <c r="D35" s="110" t="s">
        <v>411</v>
      </c>
      <c r="E35" s="55" t="s">
        <v>250</v>
      </c>
      <c r="F35" s="108">
        <v>35</v>
      </c>
      <c r="G35" s="98">
        <v>0.1898</v>
      </c>
      <c r="H35" s="105">
        <v>20880.990000000002</v>
      </c>
      <c r="I35" s="106">
        <v>730834.65</v>
      </c>
    </row>
    <row r="36" spans="1:9" s="13" customFormat="1" ht="25.5" x14ac:dyDescent="0.2">
      <c r="A36" s="99" t="s">
        <v>247</v>
      </c>
      <c r="B36" s="55" t="s">
        <v>256</v>
      </c>
      <c r="C36" s="103" t="s">
        <v>414</v>
      </c>
      <c r="D36" s="110" t="s">
        <v>415</v>
      </c>
      <c r="E36" s="55" t="s">
        <v>32</v>
      </c>
      <c r="F36" s="108">
        <v>2</v>
      </c>
      <c r="G36" s="98">
        <v>0.27210000000000001</v>
      </c>
      <c r="H36" s="105">
        <v>102583.79</v>
      </c>
      <c r="I36" s="106">
        <v>205167.58</v>
      </c>
    </row>
    <row r="37" spans="1:9" s="13" customFormat="1" x14ac:dyDescent="0.2">
      <c r="A37" s="99" t="s">
        <v>71</v>
      </c>
      <c r="B37" s="177" t="s">
        <v>251</v>
      </c>
      <c r="C37" s="177"/>
      <c r="D37" s="177"/>
      <c r="E37" s="177"/>
      <c r="F37" s="177"/>
      <c r="G37" s="177"/>
      <c r="H37" s="177"/>
      <c r="I37" s="178"/>
    </row>
    <row r="38" spans="1:9" s="13" customFormat="1" x14ac:dyDescent="0.2">
      <c r="A38" s="99" t="s">
        <v>253</v>
      </c>
      <c r="B38" s="55" t="s">
        <v>55</v>
      </c>
      <c r="C38" s="103">
        <v>40451</v>
      </c>
      <c r="D38" s="110" t="s">
        <v>257</v>
      </c>
      <c r="E38" s="55" t="s">
        <v>261</v>
      </c>
      <c r="F38" s="108">
        <v>26153.07</v>
      </c>
      <c r="G38" s="98">
        <v>0.27210000000000001</v>
      </c>
      <c r="H38" s="105">
        <v>0.85</v>
      </c>
      <c r="I38" s="106">
        <v>22230.11</v>
      </c>
    </row>
    <row r="39" spans="1:9" s="13" customFormat="1" x14ac:dyDescent="0.2">
      <c r="A39" s="99" t="s">
        <v>245</v>
      </c>
      <c r="B39" s="55" t="s">
        <v>55</v>
      </c>
      <c r="C39" s="103">
        <v>45205</v>
      </c>
      <c r="D39" s="110" t="s">
        <v>258</v>
      </c>
      <c r="E39" s="55" t="s">
        <v>261</v>
      </c>
      <c r="F39" s="108">
        <v>4714.7299999999996</v>
      </c>
      <c r="G39" s="98">
        <v>0.27210000000000001</v>
      </c>
      <c r="H39" s="105">
        <v>0.95</v>
      </c>
      <c r="I39" s="106">
        <v>4478.99</v>
      </c>
    </row>
    <row r="40" spans="1:9" s="13" customFormat="1" ht="38.25" x14ac:dyDescent="0.2">
      <c r="A40" s="99" t="s">
        <v>254</v>
      </c>
      <c r="B40" s="55" t="s">
        <v>256</v>
      </c>
      <c r="C40" s="103" t="s">
        <v>252</v>
      </c>
      <c r="D40" s="110" t="s">
        <v>259</v>
      </c>
      <c r="E40" s="55" t="s">
        <v>50</v>
      </c>
      <c r="F40" s="108">
        <v>693</v>
      </c>
      <c r="G40" s="98">
        <v>0.27210000000000001</v>
      </c>
      <c r="H40" s="105">
        <v>29.72</v>
      </c>
      <c r="I40" s="106">
        <v>20595.96</v>
      </c>
    </row>
    <row r="41" spans="1:9" s="13" customFormat="1" ht="25.5" x14ac:dyDescent="0.2">
      <c r="A41" s="99" t="s">
        <v>255</v>
      </c>
      <c r="B41" s="55" t="s">
        <v>55</v>
      </c>
      <c r="C41" s="103">
        <v>45206</v>
      </c>
      <c r="D41" s="110" t="s">
        <v>260</v>
      </c>
      <c r="E41" s="55" t="s">
        <v>261</v>
      </c>
      <c r="F41" s="108">
        <v>20997.9</v>
      </c>
      <c r="G41" s="98">
        <v>0.27210000000000001</v>
      </c>
      <c r="H41" s="105">
        <v>0.83</v>
      </c>
      <c r="I41" s="106">
        <v>17428.259999999998</v>
      </c>
    </row>
    <row r="42" spans="1:9" s="13" customFormat="1" x14ac:dyDescent="0.2">
      <c r="A42" s="173" t="s">
        <v>72</v>
      </c>
      <c r="B42" s="174"/>
      <c r="C42" s="174"/>
      <c r="D42" s="174"/>
      <c r="E42" s="174"/>
      <c r="F42" s="174"/>
      <c r="G42" s="174"/>
      <c r="H42" s="174"/>
      <c r="I42" s="106">
        <v>1054860.6000000001</v>
      </c>
    </row>
    <row r="43" spans="1:9" s="13" customFormat="1" x14ac:dyDescent="0.2">
      <c r="A43" s="99">
        <v>4</v>
      </c>
      <c r="B43" s="177" t="s">
        <v>44</v>
      </c>
      <c r="C43" s="177"/>
      <c r="D43" s="177"/>
      <c r="E43" s="177"/>
      <c r="F43" s="177"/>
      <c r="G43" s="177"/>
      <c r="H43" s="177"/>
      <c r="I43" s="178"/>
    </row>
    <row r="44" spans="1:9" s="13" customFormat="1" x14ac:dyDescent="0.2">
      <c r="A44" s="99" t="s">
        <v>262</v>
      </c>
      <c r="B44" s="177" t="s">
        <v>44</v>
      </c>
      <c r="C44" s="177"/>
      <c r="D44" s="177"/>
      <c r="E44" s="177"/>
      <c r="F44" s="177"/>
      <c r="G44" s="177"/>
      <c r="H44" s="177"/>
      <c r="I44" s="178"/>
    </row>
    <row r="45" spans="1:9" s="13" customFormat="1" x14ac:dyDescent="0.2">
      <c r="A45" s="99" t="s">
        <v>253</v>
      </c>
      <c r="B45" s="55" t="s">
        <v>55</v>
      </c>
      <c r="C45" s="55">
        <v>44052</v>
      </c>
      <c r="D45" s="110" t="s">
        <v>269</v>
      </c>
      <c r="E45" s="55" t="s">
        <v>22</v>
      </c>
      <c r="F45" s="81">
        <v>4099.2</v>
      </c>
      <c r="G45" s="98">
        <v>0.27210000000000001</v>
      </c>
      <c r="H45" s="105">
        <v>3.68</v>
      </c>
      <c r="I45" s="106">
        <v>15085.06</v>
      </c>
    </row>
    <row r="46" spans="1:9" s="13" customFormat="1" x14ac:dyDescent="0.2">
      <c r="A46" s="99" t="s">
        <v>245</v>
      </c>
      <c r="B46" s="55" t="s">
        <v>55</v>
      </c>
      <c r="C46" s="55">
        <v>40425</v>
      </c>
      <c r="D46" s="110" t="s">
        <v>61</v>
      </c>
      <c r="E46" s="55" t="s">
        <v>21</v>
      </c>
      <c r="F46" s="81">
        <v>183</v>
      </c>
      <c r="G46" s="98">
        <v>0.27210000000000001</v>
      </c>
      <c r="H46" s="100">
        <v>10.95</v>
      </c>
      <c r="I46" s="106">
        <v>2003.85</v>
      </c>
    </row>
    <row r="47" spans="1:9" s="13" customFormat="1" x14ac:dyDescent="0.2">
      <c r="A47" s="99" t="s">
        <v>254</v>
      </c>
      <c r="B47" s="55" t="s">
        <v>55</v>
      </c>
      <c r="C47" s="55">
        <v>40607</v>
      </c>
      <c r="D47" s="110" t="s">
        <v>270</v>
      </c>
      <c r="E47" s="55" t="s">
        <v>21</v>
      </c>
      <c r="F47" s="81">
        <v>1529.88</v>
      </c>
      <c r="G47" s="98">
        <v>0.27210000000000001</v>
      </c>
      <c r="H47" s="100">
        <v>202.16</v>
      </c>
      <c r="I47" s="106">
        <v>309280.53999999998</v>
      </c>
    </row>
    <row r="48" spans="1:9" s="13" customFormat="1" x14ac:dyDescent="0.2">
      <c r="A48" s="99" t="s">
        <v>255</v>
      </c>
      <c r="B48" s="55" t="s">
        <v>55</v>
      </c>
      <c r="C48" s="55">
        <v>44200</v>
      </c>
      <c r="D48" s="110" t="s">
        <v>62</v>
      </c>
      <c r="E48" s="55" t="s">
        <v>22</v>
      </c>
      <c r="F48" s="81">
        <v>3660</v>
      </c>
      <c r="G48" s="98">
        <v>0.27210000000000001</v>
      </c>
      <c r="H48" s="100">
        <v>0.6</v>
      </c>
      <c r="I48" s="106">
        <v>2196</v>
      </c>
    </row>
    <row r="49" spans="1:9" s="13" customFormat="1" x14ac:dyDescent="0.2">
      <c r="A49" s="99" t="s">
        <v>263</v>
      </c>
      <c r="B49" s="55" t="s">
        <v>55</v>
      </c>
      <c r="C49" s="55">
        <v>44201</v>
      </c>
      <c r="D49" s="110" t="s">
        <v>60</v>
      </c>
      <c r="E49" s="55" t="s">
        <v>22</v>
      </c>
      <c r="F49" s="81">
        <v>3660</v>
      </c>
      <c r="G49" s="98">
        <v>0.27210000000000001</v>
      </c>
      <c r="H49" s="100">
        <v>0.5</v>
      </c>
      <c r="I49" s="106">
        <v>1830</v>
      </c>
    </row>
    <row r="50" spans="1:9" s="13" customFormat="1" ht="25.5" x14ac:dyDescent="0.2">
      <c r="A50" s="99" t="s">
        <v>264</v>
      </c>
      <c r="B50" s="55" t="s">
        <v>55</v>
      </c>
      <c r="C50" s="55" t="s">
        <v>58</v>
      </c>
      <c r="D50" s="110" t="s">
        <v>271</v>
      </c>
      <c r="E50" s="55" t="s">
        <v>21</v>
      </c>
      <c r="F50" s="81">
        <v>183</v>
      </c>
      <c r="G50" s="98">
        <v>0.27210000000000001</v>
      </c>
      <c r="H50" s="100">
        <v>43.9</v>
      </c>
      <c r="I50" s="106">
        <v>8033.7</v>
      </c>
    </row>
    <row r="51" spans="1:9" s="13" customFormat="1" ht="27.75" customHeight="1" x14ac:dyDescent="0.2">
      <c r="A51" s="99" t="s">
        <v>265</v>
      </c>
      <c r="B51" s="55" t="s">
        <v>55</v>
      </c>
      <c r="C51" s="55" t="s">
        <v>268</v>
      </c>
      <c r="D51" s="110" t="s">
        <v>272</v>
      </c>
      <c r="E51" s="55" t="s">
        <v>50</v>
      </c>
      <c r="F51" s="81">
        <v>439.2</v>
      </c>
      <c r="G51" s="98">
        <v>0.1898</v>
      </c>
      <c r="H51" s="100">
        <v>630.59</v>
      </c>
      <c r="I51" s="106">
        <v>276955.13</v>
      </c>
    </row>
    <row r="52" spans="1:9" s="13" customFormat="1" x14ac:dyDescent="0.2">
      <c r="A52" s="99" t="s">
        <v>266</v>
      </c>
      <c r="B52" s="55" t="s">
        <v>55</v>
      </c>
      <c r="C52" s="55">
        <v>40485</v>
      </c>
      <c r="D52" s="110" t="s">
        <v>65</v>
      </c>
      <c r="E52" s="55" t="s">
        <v>50</v>
      </c>
      <c r="F52" s="81">
        <v>4.3899999999999997</v>
      </c>
      <c r="G52" s="98">
        <v>0.1898</v>
      </c>
      <c r="H52" s="100">
        <v>3203.39</v>
      </c>
      <c r="I52" s="106">
        <v>14062.88</v>
      </c>
    </row>
    <row r="53" spans="1:9" s="13" customFormat="1" x14ac:dyDescent="0.2">
      <c r="A53" s="99" t="s">
        <v>267</v>
      </c>
      <c r="B53" s="55" t="s">
        <v>55</v>
      </c>
      <c r="C53" s="55">
        <v>40510</v>
      </c>
      <c r="D53" s="110" t="s">
        <v>64</v>
      </c>
      <c r="E53" s="55" t="s">
        <v>50</v>
      </c>
      <c r="F53" s="81">
        <v>1.46</v>
      </c>
      <c r="G53" s="98">
        <v>0.1898</v>
      </c>
      <c r="H53" s="100">
        <v>4041.27</v>
      </c>
      <c r="I53" s="106">
        <v>5900.25</v>
      </c>
    </row>
    <row r="54" spans="1:9" s="13" customFormat="1" x14ac:dyDescent="0.2">
      <c r="A54" s="99" t="s">
        <v>273</v>
      </c>
      <c r="B54" s="177" t="s">
        <v>275</v>
      </c>
      <c r="C54" s="177"/>
      <c r="D54" s="177"/>
      <c r="E54" s="177"/>
      <c r="F54" s="177"/>
      <c r="G54" s="177"/>
      <c r="H54" s="177"/>
      <c r="I54" s="178"/>
    </row>
    <row r="55" spans="1:9" s="13" customFormat="1" ht="25.5" x14ac:dyDescent="0.2">
      <c r="A55" s="99" t="s">
        <v>274</v>
      </c>
      <c r="B55" s="55" t="s">
        <v>55</v>
      </c>
      <c r="C55" s="55">
        <v>40455</v>
      </c>
      <c r="D55" s="110" t="s">
        <v>279</v>
      </c>
      <c r="E55" s="55" t="s">
        <v>46</v>
      </c>
      <c r="F55" s="55">
        <v>60277.27</v>
      </c>
      <c r="G55" s="98">
        <v>0.27210000000000001</v>
      </c>
      <c r="H55" s="100">
        <v>1.44</v>
      </c>
      <c r="I55" s="106">
        <v>86799.27</v>
      </c>
    </row>
    <row r="56" spans="1:9" s="13" customFormat="1" ht="25.5" x14ac:dyDescent="0.2">
      <c r="A56" s="99" t="s">
        <v>276</v>
      </c>
      <c r="B56" s="55" t="s">
        <v>55</v>
      </c>
      <c r="C56" s="55">
        <v>40460</v>
      </c>
      <c r="D56" s="110" t="s">
        <v>280</v>
      </c>
      <c r="E56" s="55" t="s">
        <v>261</v>
      </c>
      <c r="F56" s="55">
        <v>15284.16</v>
      </c>
      <c r="G56" s="98">
        <v>0.27210000000000001</v>
      </c>
      <c r="H56" s="100">
        <v>0.94</v>
      </c>
      <c r="I56" s="106">
        <v>14367.11</v>
      </c>
    </row>
    <row r="57" spans="1:9" s="13" customFormat="1" x14ac:dyDescent="0.2">
      <c r="A57" s="99" t="s">
        <v>277</v>
      </c>
      <c r="B57" s="55" t="s">
        <v>55</v>
      </c>
      <c r="C57" s="55">
        <v>40430</v>
      </c>
      <c r="D57" s="110" t="s">
        <v>281</v>
      </c>
      <c r="E57" s="55" t="s">
        <v>46</v>
      </c>
      <c r="F57" s="55">
        <v>1830</v>
      </c>
      <c r="G57" s="98">
        <v>0.27210000000000001</v>
      </c>
      <c r="H57" s="100">
        <v>3.33</v>
      </c>
      <c r="I57" s="106">
        <v>6093.9</v>
      </c>
    </row>
    <row r="58" spans="1:9" s="13" customFormat="1" x14ac:dyDescent="0.2">
      <c r="A58" s="99" t="s">
        <v>278</v>
      </c>
      <c r="B58" s="55" t="s">
        <v>55</v>
      </c>
      <c r="C58" s="55">
        <v>40530</v>
      </c>
      <c r="D58" s="110" t="s">
        <v>66</v>
      </c>
      <c r="E58" s="55" t="s">
        <v>261</v>
      </c>
      <c r="F58" s="55">
        <v>203.79</v>
      </c>
      <c r="G58" s="98">
        <v>0.27210000000000001</v>
      </c>
      <c r="H58" s="100">
        <v>2.19</v>
      </c>
      <c r="I58" s="106">
        <v>446.3</v>
      </c>
    </row>
    <row r="59" spans="1:9" s="13" customFormat="1" x14ac:dyDescent="0.2">
      <c r="A59" s="173" t="s">
        <v>282</v>
      </c>
      <c r="B59" s="174"/>
      <c r="C59" s="174"/>
      <c r="D59" s="174"/>
      <c r="E59" s="174"/>
      <c r="F59" s="174"/>
      <c r="G59" s="174"/>
      <c r="H59" s="174"/>
      <c r="I59" s="106">
        <v>743053.99</v>
      </c>
    </row>
    <row r="60" spans="1:9" s="13" customFormat="1" x14ac:dyDescent="0.2">
      <c r="A60" s="99">
        <v>5</v>
      </c>
      <c r="B60" s="177" t="s">
        <v>283</v>
      </c>
      <c r="C60" s="177"/>
      <c r="D60" s="177"/>
      <c r="E60" s="177"/>
      <c r="F60" s="177"/>
      <c r="G60" s="177"/>
      <c r="H60" s="177"/>
      <c r="I60" s="178"/>
    </row>
    <row r="61" spans="1:9" s="13" customFormat="1" ht="38.25" x14ac:dyDescent="0.2">
      <c r="A61" s="99" t="s">
        <v>23</v>
      </c>
      <c r="B61" s="55" t="s">
        <v>256</v>
      </c>
      <c r="C61" s="55" t="s">
        <v>284</v>
      </c>
      <c r="D61" s="110" t="s">
        <v>285</v>
      </c>
      <c r="E61" s="55" t="s">
        <v>293</v>
      </c>
      <c r="F61" s="81">
        <v>240</v>
      </c>
      <c r="G61" s="98">
        <v>0.27210000000000001</v>
      </c>
      <c r="H61" s="100">
        <v>6.98</v>
      </c>
      <c r="I61" s="106">
        <v>1675.2</v>
      </c>
    </row>
    <row r="62" spans="1:9" s="13" customFormat="1" x14ac:dyDescent="0.2">
      <c r="A62" s="99" t="s">
        <v>24</v>
      </c>
      <c r="B62" s="55" t="s">
        <v>55</v>
      </c>
      <c r="C62" s="55">
        <v>40851</v>
      </c>
      <c r="D62" s="110" t="s">
        <v>286</v>
      </c>
      <c r="E62" s="55" t="s">
        <v>22</v>
      </c>
      <c r="F62" s="55">
        <v>40.56</v>
      </c>
      <c r="G62" s="98">
        <v>0.27210000000000001</v>
      </c>
      <c r="H62" s="100">
        <v>522.79</v>
      </c>
      <c r="I62" s="106">
        <v>21204.36</v>
      </c>
    </row>
    <row r="63" spans="1:9" s="13" customFormat="1" x14ac:dyDescent="0.2">
      <c r="A63" s="173" t="s">
        <v>287</v>
      </c>
      <c r="B63" s="174"/>
      <c r="C63" s="174"/>
      <c r="D63" s="174"/>
      <c r="E63" s="174"/>
      <c r="F63" s="174"/>
      <c r="G63" s="174"/>
      <c r="H63" s="174"/>
      <c r="I63" s="106">
        <v>22879.56</v>
      </c>
    </row>
    <row r="64" spans="1:9" s="13" customFormat="1" x14ac:dyDescent="0.2">
      <c r="A64" s="99">
        <v>6</v>
      </c>
      <c r="B64" s="177" t="s">
        <v>45</v>
      </c>
      <c r="C64" s="177"/>
      <c r="D64" s="177"/>
      <c r="E64" s="177"/>
      <c r="F64" s="177"/>
      <c r="G64" s="177"/>
      <c r="H64" s="177"/>
      <c r="I64" s="178"/>
    </row>
    <row r="65" spans="1:9" s="13" customFormat="1" ht="25.5" x14ac:dyDescent="0.2">
      <c r="A65" s="99" t="s">
        <v>288</v>
      </c>
      <c r="B65" s="55" t="s">
        <v>55</v>
      </c>
      <c r="C65" s="55">
        <v>40817</v>
      </c>
      <c r="D65" s="110" t="s">
        <v>291</v>
      </c>
      <c r="E65" s="55" t="s">
        <v>22</v>
      </c>
      <c r="F65" s="81">
        <v>90</v>
      </c>
      <c r="G65" s="98">
        <v>0.27210000000000001</v>
      </c>
      <c r="H65" s="100">
        <v>19.170000000000002</v>
      </c>
      <c r="I65" s="106">
        <v>1725.31</v>
      </c>
    </row>
    <row r="66" spans="1:9" s="13" customFormat="1" x14ac:dyDescent="0.2">
      <c r="A66" s="99" t="s">
        <v>289</v>
      </c>
      <c r="B66" s="55" t="s">
        <v>55</v>
      </c>
      <c r="C66" s="55">
        <v>40851</v>
      </c>
      <c r="D66" s="110" t="s">
        <v>286</v>
      </c>
      <c r="E66" s="55" t="s">
        <v>22</v>
      </c>
      <c r="F66" s="81">
        <v>25</v>
      </c>
      <c r="G66" s="98">
        <v>0.27210000000000001</v>
      </c>
      <c r="H66" s="100">
        <v>522.79</v>
      </c>
      <c r="I66" s="106">
        <v>13069.76</v>
      </c>
    </row>
    <row r="67" spans="1:9" s="13" customFormat="1" x14ac:dyDescent="0.2">
      <c r="A67" s="99" t="s">
        <v>290</v>
      </c>
      <c r="B67" s="55" t="s">
        <v>55</v>
      </c>
      <c r="C67" s="55">
        <v>40830</v>
      </c>
      <c r="D67" s="110" t="s">
        <v>292</v>
      </c>
      <c r="E67" s="55" t="s">
        <v>32</v>
      </c>
      <c r="F67" s="81">
        <v>114</v>
      </c>
      <c r="G67" s="98">
        <v>0.27210000000000001</v>
      </c>
      <c r="H67" s="100">
        <v>38.53</v>
      </c>
      <c r="I67" s="106">
        <v>4392.42</v>
      </c>
    </row>
    <row r="68" spans="1:9" s="13" customFormat="1" ht="12.75" customHeight="1" x14ac:dyDescent="0.2">
      <c r="A68" s="173" t="s">
        <v>294</v>
      </c>
      <c r="B68" s="174"/>
      <c r="C68" s="174"/>
      <c r="D68" s="174"/>
      <c r="E68" s="174"/>
      <c r="F68" s="174"/>
      <c r="G68" s="174"/>
      <c r="H68" s="174"/>
      <c r="I68" s="106">
        <v>19187.489999999998</v>
      </c>
    </row>
    <row r="69" spans="1:9" s="13" customFormat="1" ht="12.75" customHeight="1" x14ac:dyDescent="0.2">
      <c r="A69" s="173" t="s">
        <v>73</v>
      </c>
      <c r="B69" s="174"/>
      <c r="C69" s="174"/>
      <c r="D69" s="174"/>
      <c r="E69" s="174"/>
      <c r="F69" s="174"/>
      <c r="G69" s="174"/>
      <c r="H69" s="174"/>
      <c r="I69" s="106">
        <v>2661973.98</v>
      </c>
    </row>
    <row r="70" spans="1:9" s="13" customFormat="1" ht="12.75" customHeight="1" x14ac:dyDescent="0.2">
      <c r="A70" s="175" t="s">
        <v>74</v>
      </c>
      <c r="B70" s="176"/>
      <c r="C70" s="176"/>
      <c r="D70" s="176"/>
      <c r="E70" s="176"/>
      <c r="F70" s="176"/>
      <c r="G70" s="55" t="s">
        <v>75</v>
      </c>
      <c r="H70" s="55" t="s">
        <v>76</v>
      </c>
      <c r="I70" s="109" t="s">
        <v>295</v>
      </c>
    </row>
    <row r="71" spans="1:9" s="13" customFormat="1" ht="12.75" customHeight="1" x14ac:dyDescent="0.2">
      <c r="A71" s="175" t="s">
        <v>54</v>
      </c>
      <c r="B71" s="176"/>
      <c r="C71" s="176"/>
      <c r="D71" s="176"/>
      <c r="E71" s="176"/>
      <c r="F71" s="176"/>
      <c r="G71" s="101">
        <v>0.12031933535278208</v>
      </c>
      <c r="H71" s="102">
        <v>320286.94</v>
      </c>
      <c r="I71" s="109">
        <v>9151.06</v>
      </c>
    </row>
    <row r="72" spans="1:9" s="13" customFormat="1" ht="12.75" customHeight="1" x14ac:dyDescent="0.2">
      <c r="A72" s="175" t="s">
        <v>236</v>
      </c>
      <c r="B72" s="176"/>
      <c r="C72" s="176"/>
      <c r="D72" s="176"/>
      <c r="E72" s="176"/>
      <c r="F72" s="176"/>
      <c r="G72" s="101">
        <v>0.18847118858765102</v>
      </c>
      <c r="H72" s="102">
        <v>501705.39999999997</v>
      </c>
      <c r="I72" s="109">
        <v>14334.44</v>
      </c>
    </row>
    <row r="73" spans="1:9" s="13" customFormat="1" ht="12.75" customHeight="1" x14ac:dyDescent="0.2">
      <c r="A73" s="175" t="s">
        <v>242</v>
      </c>
      <c r="B73" s="176"/>
      <c r="C73" s="176"/>
      <c r="D73" s="176"/>
      <c r="E73" s="176"/>
      <c r="F73" s="176"/>
      <c r="G73" s="101">
        <v>0.3962700642175323</v>
      </c>
      <c r="H73" s="102">
        <v>1054860.6000000001</v>
      </c>
      <c r="I73" s="109">
        <v>30138.87</v>
      </c>
    </row>
    <row r="74" spans="1:9" s="13" customFormat="1" ht="12.75" customHeight="1" x14ac:dyDescent="0.2">
      <c r="A74" s="175" t="s">
        <v>44</v>
      </c>
      <c r="B74" s="176"/>
      <c r="C74" s="176"/>
      <c r="D74" s="176"/>
      <c r="E74" s="176"/>
      <c r="F74" s="176"/>
      <c r="G74" s="101">
        <v>0.27913645872676784</v>
      </c>
      <c r="H74" s="102">
        <v>743053.99</v>
      </c>
      <c r="I74" s="109">
        <v>21230.11</v>
      </c>
    </row>
    <row r="75" spans="1:9" s="13" customFormat="1" ht="12.75" customHeight="1" x14ac:dyDescent="0.2">
      <c r="A75" s="175" t="s">
        <v>283</v>
      </c>
      <c r="B75" s="176"/>
      <c r="C75" s="176"/>
      <c r="D75" s="176"/>
      <c r="E75" s="176"/>
      <c r="F75" s="176"/>
      <c r="G75" s="101">
        <v>8.5949600454020975E-3</v>
      </c>
      <c r="H75" s="102">
        <v>22879.56</v>
      </c>
      <c r="I75" s="109">
        <v>653.70000000000005</v>
      </c>
    </row>
    <row r="76" spans="1:9" s="13" customFormat="1" ht="12.75" customHeight="1" x14ac:dyDescent="0.2">
      <c r="A76" s="175" t="s">
        <v>45</v>
      </c>
      <c r="B76" s="176"/>
      <c r="C76" s="176"/>
      <c r="D76" s="176"/>
      <c r="E76" s="176"/>
      <c r="F76" s="176"/>
      <c r="G76" s="101">
        <v>7.2079930698646412E-3</v>
      </c>
      <c r="H76" s="102">
        <v>19187.489999999998</v>
      </c>
      <c r="I76" s="109">
        <v>548.21</v>
      </c>
    </row>
    <row r="77" spans="1:9" s="13" customFormat="1" ht="12.75" customHeight="1" x14ac:dyDescent="0.2">
      <c r="A77" s="175" t="s">
        <v>77</v>
      </c>
      <c r="B77" s="176"/>
      <c r="C77" s="176"/>
      <c r="D77" s="176"/>
      <c r="E77" s="176"/>
      <c r="F77" s="176"/>
      <c r="G77" s="98">
        <v>1</v>
      </c>
      <c r="H77" s="102">
        <v>2661973.98</v>
      </c>
      <c r="I77" s="109">
        <v>76056.39</v>
      </c>
    </row>
    <row r="78" spans="1:9" ht="15.75" x14ac:dyDescent="0.2">
      <c r="A78" s="179"/>
      <c r="B78" s="180"/>
      <c r="C78" s="180"/>
      <c r="D78" s="180"/>
      <c r="E78" s="180"/>
      <c r="F78" s="180"/>
      <c r="G78" s="180"/>
      <c r="H78" s="180"/>
      <c r="I78" s="181"/>
    </row>
    <row r="79" spans="1:9" ht="15.75" customHeight="1" x14ac:dyDescent="0.2">
      <c r="A79" s="182" t="s">
        <v>417</v>
      </c>
      <c r="B79" s="183"/>
      <c r="C79" s="183"/>
      <c r="D79" s="183"/>
      <c r="E79" s="183"/>
      <c r="F79" s="183"/>
      <c r="G79" s="183"/>
      <c r="H79" s="183"/>
      <c r="I79" s="184"/>
    </row>
    <row r="80" spans="1:9" ht="105.75" customHeight="1" thickBot="1" x14ac:dyDescent="0.3">
      <c r="A80" s="185" t="s">
        <v>16</v>
      </c>
      <c r="B80" s="186"/>
      <c r="C80" s="186"/>
      <c r="D80" s="186"/>
      <c r="E80" s="186"/>
      <c r="F80" s="186"/>
      <c r="G80" s="186"/>
      <c r="H80" s="186"/>
      <c r="I80" s="187"/>
    </row>
  </sheetData>
  <mergeCells count="39">
    <mergeCell ref="B16:I16"/>
    <mergeCell ref="B17:I17"/>
    <mergeCell ref="A6:I6"/>
    <mergeCell ref="A1:I1"/>
    <mergeCell ref="A2:I2"/>
    <mergeCell ref="A3:I3"/>
    <mergeCell ref="A4:I4"/>
    <mergeCell ref="A5:I5"/>
    <mergeCell ref="A7:I7"/>
    <mergeCell ref="A9:I9"/>
    <mergeCell ref="B10:I10"/>
    <mergeCell ref="A14:H14"/>
    <mergeCell ref="B15:I15"/>
    <mergeCell ref="A77:F77"/>
    <mergeCell ref="A78:I78"/>
    <mergeCell ref="A79:I79"/>
    <mergeCell ref="A80:I80"/>
    <mergeCell ref="A72:F72"/>
    <mergeCell ref="B27:I27"/>
    <mergeCell ref="B33:I33"/>
    <mergeCell ref="B37:I37"/>
    <mergeCell ref="B43:I43"/>
    <mergeCell ref="B44:I44"/>
    <mergeCell ref="A31:H31"/>
    <mergeCell ref="B32:I32"/>
    <mergeCell ref="A42:H42"/>
    <mergeCell ref="A68:H68"/>
    <mergeCell ref="A74:F74"/>
    <mergeCell ref="A75:F75"/>
    <mergeCell ref="A76:F76"/>
    <mergeCell ref="B54:I54"/>
    <mergeCell ref="A59:H59"/>
    <mergeCell ref="B60:I60"/>
    <mergeCell ref="A63:H63"/>
    <mergeCell ref="B64:I64"/>
    <mergeCell ref="A73:F73"/>
    <mergeCell ref="A69:H69"/>
    <mergeCell ref="A70:F70"/>
    <mergeCell ref="A71:F71"/>
  </mergeCells>
  <phoneticPr fontId="17" type="noConversion"/>
  <printOptions horizontalCentered="1"/>
  <pageMargins left="0.35433070866141736" right="0.39370078740157483" top="0.98425196850393704" bottom="0.9055118110236221" header="0.15748031496062992" footer="0.15748031496062992"/>
  <pageSetup paperSize="9" scale="82" fitToHeight="0" orientation="landscape" horizontalDpi="200" verticalDpi="200" r:id="rId1"/>
  <headerFooter>
    <oddHeader>&amp;L&amp;G&amp;R&amp;P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314E-0F1B-4657-BAFB-0A378F6AA643}">
  <sheetPr>
    <pageSetUpPr fitToPage="1"/>
  </sheetPr>
  <dimension ref="A1:L833"/>
  <sheetViews>
    <sheetView tabSelected="1" view="pageBreakPreview" topLeftCell="A797" zoomScaleNormal="100" zoomScaleSheetLayoutView="100" workbookViewId="0">
      <selection activeCell="B16" sqref="B16:I16"/>
    </sheetView>
  </sheetViews>
  <sheetFormatPr defaultRowHeight="12.75" x14ac:dyDescent="0.2"/>
  <cols>
    <col min="1" max="1" width="15.33203125" style="16" bestFit="1" customWidth="1"/>
    <col min="2" max="2" width="101" style="11" customWidth="1"/>
    <col min="3" max="3" width="7.1640625" style="11" bestFit="1" customWidth="1"/>
    <col min="4" max="4" width="11.6640625" style="11" bestFit="1" customWidth="1"/>
    <col min="5" max="5" width="13.5" style="1" bestFit="1" customWidth="1"/>
    <col min="6" max="6" width="14.1640625" style="11" bestFit="1" customWidth="1"/>
    <col min="7" max="7" width="9.6640625" style="1" bestFit="1" customWidth="1"/>
    <col min="8" max="8" width="14.33203125" style="15" bestFit="1" customWidth="1"/>
    <col min="9" max="10" width="14.83203125" customWidth="1"/>
  </cols>
  <sheetData>
    <row r="1" spans="1:12" ht="25.5" customHeight="1" x14ac:dyDescent="0.2">
      <c r="A1" s="191" t="s">
        <v>47</v>
      </c>
      <c r="B1" s="192"/>
      <c r="C1" s="192"/>
      <c r="D1" s="192"/>
      <c r="E1" s="192"/>
      <c r="F1" s="192"/>
      <c r="G1" s="192"/>
      <c r="H1" s="193"/>
    </row>
    <row r="2" spans="1:12" ht="15.75" x14ac:dyDescent="0.2">
      <c r="A2" s="217"/>
      <c r="B2" s="218"/>
      <c r="C2" s="218"/>
      <c r="D2" s="218"/>
      <c r="E2" s="218"/>
      <c r="F2" s="218"/>
      <c r="G2" s="218"/>
      <c r="H2" s="219"/>
    </row>
    <row r="3" spans="1:12" ht="15.75" customHeight="1" x14ac:dyDescent="0.2">
      <c r="A3" s="179" t="s">
        <v>407</v>
      </c>
      <c r="B3" s="180"/>
      <c r="C3" s="180"/>
      <c r="D3" s="180"/>
      <c r="E3" s="180"/>
      <c r="F3" s="180"/>
      <c r="G3" s="180"/>
      <c r="H3" s="181"/>
    </row>
    <row r="4" spans="1:12" ht="15.75" customHeight="1" x14ac:dyDescent="0.2">
      <c r="A4" s="179" t="s">
        <v>408</v>
      </c>
      <c r="B4" s="180"/>
      <c r="C4" s="180"/>
      <c r="D4" s="180"/>
      <c r="E4" s="180"/>
      <c r="F4" s="180"/>
      <c r="G4" s="180"/>
      <c r="H4" s="181"/>
    </row>
    <row r="5" spans="1:12" ht="30" customHeight="1" x14ac:dyDescent="0.2">
      <c r="A5" s="188" t="s">
        <v>406</v>
      </c>
      <c r="B5" s="189"/>
      <c r="C5" s="189"/>
      <c r="D5" s="189"/>
      <c r="E5" s="189"/>
      <c r="F5" s="189"/>
      <c r="G5" s="189"/>
      <c r="H5" s="190"/>
    </row>
    <row r="6" spans="1:12" ht="15.75" customHeight="1" x14ac:dyDescent="0.2">
      <c r="A6" s="214" t="s">
        <v>418</v>
      </c>
      <c r="B6" s="215"/>
      <c r="C6" s="215"/>
      <c r="D6" s="215"/>
      <c r="E6" s="215"/>
      <c r="F6" s="215"/>
      <c r="G6" s="215"/>
      <c r="H6" s="216"/>
    </row>
    <row r="7" spans="1:12" ht="15.75" x14ac:dyDescent="0.2">
      <c r="A7" s="211"/>
      <c r="B7" s="212"/>
      <c r="C7" s="212"/>
      <c r="D7" s="212"/>
      <c r="E7" s="212"/>
      <c r="F7" s="212"/>
      <c r="G7" s="212"/>
      <c r="H7" s="213"/>
    </row>
    <row r="8" spans="1:12" x14ac:dyDescent="0.2">
      <c r="A8" s="112">
        <v>40015</v>
      </c>
      <c r="B8" s="113" t="s">
        <v>224</v>
      </c>
      <c r="C8" s="114"/>
      <c r="D8" s="114"/>
      <c r="E8" s="115" t="s">
        <v>21</v>
      </c>
      <c r="F8" s="116"/>
      <c r="G8" s="116"/>
      <c r="H8" s="117"/>
      <c r="I8" s="205" t="s">
        <v>86</v>
      </c>
      <c r="J8" s="205"/>
      <c r="K8" s="82"/>
      <c r="L8" s="82"/>
    </row>
    <row r="9" spans="1:12" x14ac:dyDescent="0.2">
      <c r="A9" s="87" t="s">
        <v>87</v>
      </c>
      <c r="B9" s="118" t="s">
        <v>88</v>
      </c>
      <c r="C9" s="88" t="s">
        <v>89</v>
      </c>
      <c r="D9" s="88" t="s">
        <v>419</v>
      </c>
      <c r="E9" s="88" t="s">
        <v>90</v>
      </c>
      <c r="F9" s="88" t="s">
        <v>420</v>
      </c>
      <c r="G9" s="88" t="s">
        <v>91</v>
      </c>
      <c r="H9" s="119" t="s">
        <v>92</v>
      </c>
      <c r="I9" s="32"/>
      <c r="J9" s="29">
        <v>0.998</v>
      </c>
      <c r="K9" s="32"/>
      <c r="L9" s="29"/>
    </row>
    <row r="10" spans="1:12" x14ac:dyDescent="0.2">
      <c r="A10" s="120" t="s">
        <v>301</v>
      </c>
      <c r="B10" s="121" t="s">
        <v>117</v>
      </c>
      <c r="C10" s="97">
        <v>0.9</v>
      </c>
      <c r="D10" s="97">
        <v>0.1</v>
      </c>
      <c r="E10" s="70">
        <v>282.69210000000004</v>
      </c>
      <c r="F10" s="70">
        <v>78.696600000000004</v>
      </c>
      <c r="G10" s="122">
        <v>3</v>
      </c>
      <c r="H10" s="123">
        <v>786.87765000000013</v>
      </c>
      <c r="I10" s="33">
        <v>303.97000000000003</v>
      </c>
      <c r="J10" s="34">
        <v>282.69210000000004</v>
      </c>
      <c r="K10" s="33">
        <v>84.62</v>
      </c>
      <c r="L10" s="34">
        <v>78.696600000000004</v>
      </c>
    </row>
    <row r="11" spans="1:12" x14ac:dyDescent="0.2">
      <c r="A11" s="120" t="s">
        <v>302</v>
      </c>
      <c r="B11" s="121" t="s">
        <v>303</v>
      </c>
      <c r="C11" s="97">
        <v>1</v>
      </c>
      <c r="D11" s="97">
        <v>0</v>
      </c>
      <c r="E11" s="70">
        <v>294.58679999999998</v>
      </c>
      <c r="F11" s="70">
        <v>137.22150000000002</v>
      </c>
      <c r="G11" s="122">
        <v>1</v>
      </c>
      <c r="H11" s="123">
        <v>294.58679999999998</v>
      </c>
      <c r="I11" s="33">
        <v>316.76</v>
      </c>
      <c r="J11" s="34">
        <v>294.58679999999998</v>
      </c>
      <c r="K11" s="33">
        <v>147.55000000000001</v>
      </c>
      <c r="L11" s="34">
        <v>137.22150000000002</v>
      </c>
    </row>
    <row r="12" spans="1:12" x14ac:dyDescent="0.2">
      <c r="A12" s="120" t="s">
        <v>128</v>
      </c>
      <c r="B12" s="121" t="s">
        <v>121</v>
      </c>
      <c r="C12" s="97">
        <v>0.05</v>
      </c>
      <c r="D12" s="97">
        <v>0.95</v>
      </c>
      <c r="E12" s="70">
        <v>271.77390000000003</v>
      </c>
      <c r="F12" s="70">
        <v>121.35570000000001</v>
      </c>
      <c r="G12" s="122">
        <v>1</v>
      </c>
      <c r="H12" s="123">
        <v>128.87661000000003</v>
      </c>
      <c r="I12" s="33">
        <v>292.23</v>
      </c>
      <c r="J12" s="34">
        <v>271.77390000000003</v>
      </c>
      <c r="K12" s="33">
        <v>130.49</v>
      </c>
      <c r="L12" s="34">
        <v>121.35570000000001</v>
      </c>
    </row>
    <row r="13" spans="1:12" x14ac:dyDescent="0.2">
      <c r="A13" s="200" t="s">
        <v>94</v>
      </c>
      <c r="B13" s="201"/>
      <c r="C13" s="201"/>
      <c r="D13" s="201"/>
      <c r="E13" s="201"/>
      <c r="F13" s="201"/>
      <c r="G13" s="201"/>
      <c r="H13" s="119">
        <v>1210.3410600000002</v>
      </c>
      <c r="I13" s="205" t="s">
        <v>95</v>
      </c>
      <c r="J13" s="205"/>
      <c r="K13" s="82"/>
      <c r="L13" s="82"/>
    </row>
    <row r="14" spans="1:12" x14ac:dyDescent="0.2">
      <c r="A14" s="87" t="s">
        <v>87</v>
      </c>
      <c r="B14" s="197" t="s">
        <v>96</v>
      </c>
      <c r="C14" s="198"/>
      <c r="D14" s="88" t="s">
        <v>97</v>
      </c>
      <c r="E14" s="88" t="s">
        <v>98</v>
      </c>
      <c r="F14" s="88" t="s">
        <v>421</v>
      </c>
      <c r="G14" s="88" t="s">
        <v>91</v>
      </c>
      <c r="H14" s="119" t="s">
        <v>92</v>
      </c>
      <c r="I14" s="32"/>
      <c r="J14" s="29">
        <v>0.998</v>
      </c>
      <c r="K14" s="83"/>
      <c r="L14" s="83"/>
    </row>
    <row r="15" spans="1:12" x14ac:dyDescent="0.2">
      <c r="A15" s="120">
        <v>20003</v>
      </c>
      <c r="B15" s="206" t="s">
        <v>140</v>
      </c>
      <c r="C15" s="207"/>
      <c r="D15" s="70">
        <v>7.86</v>
      </c>
      <c r="E15" s="70">
        <v>21.411000000000001</v>
      </c>
      <c r="F15" s="70">
        <v>202.68</v>
      </c>
      <c r="G15" s="122">
        <v>3</v>
      </c>
      <c r="H15" s="123">
        <v>64.233000000000004</v>
      </c>
      <c r="I15" s="33">
        <v>23.79</v>
      </c>
      <c r="J15" s="35">
        <v>21.411000000000001</v>
      </c>
      <c r="K15" s="84"/>
      <c r="L15" s="84"/>
    </row>
    <row r="16" spans="1:12" x14ac:dyDescent="0.2">
      <c r="A16" s="120">
        <v>20002</v>
      </c>
      <c r="B16" s="206" t="s">
        <v>99</v>
      </c>
      <c r="C16" s="207"/>
      <c r="D16" s="70">
        <v>12.91</v>
      </c>
      <c r="E16" s="70">
        <v>25.497</v>
      </c>
      <c r="F16" s="70">
        <v>119.46</v>
      </c>
      <c r="G16" s="122">
        <v>1</v>
      </c>
      <c r="H16" s="123">
        <v>25.497</v>
      </c>
      <c r="I16" s="33">
        <v>28.33</v>
      </c>
      <c r="J16" s="35">
        <v>25.497</v>
      </c>
      <c r="K16" s="84"/>
      <c r="L16" s="84"/>
    </row>
    <row r="17" spans="1:8" x14ac:dyDescent="0.2">
      <c r="A17" s="200" t="s">
        <v>101</v>
      </c>
      <c r="B17" s="201"/>
      <c r="C17" s="201"/>
      <c r="D17" s="201"/>
      <c r="E17" s="201"/>
      <c r="F17" s="201"/>
      <c r="G17" s="201"/>
      <c r="H17" s="119">
        <v>89.73</v>
      </c>
    </row>
    <row r="18" spans="1:8" x14ac:dyDescent="0.2">
      <c r="A18" s="87" t="s">
        <v>87</v>
      </c>
      <c r="B18" s="197" t="s">
        <v>102</v>
      </c>
      <c r="C18" s="198"/>
      <c r="D18" s="88" t="s">
        <v>39</v>
      </c>
      <c r="E18" s="88" t="s">
        <v>422</v>
      </c>
      <c r="F18" s="88" t="s">
        <v>423</v>
      </c>
      <c r="G18" s="88" t="s">
        <v>424</v>
      </c>
      <c r="H18" s="119" t="s">
        <v>92</v>
      </c>
    </row>
    <row r="19" spans="1:8" x14ac:dyDescent="0.2">
      <c r="A19" s="200" t="s">
        <v>103</v>
      </c>
      <c r="B19" s="201"/>
      <c r="C19" s="201"/>
      <c r="D19" s="201"/>
      <c r="E19" s="201"/>
      <c r="F19" s="201"/>
      <c r="G19" s="201"/>
      <c r="H19" s="124">
        <v>0</v>
      </c>
    </row>
    <row r="20" spans="1:8" x14ac:dyDescent="0.2">
      <c r="A20" s="200" t="s">
        <v>104</v>
      </c>
      <c r="B20" s="201"/>
      <c r="C20" s="201"/>
      <c r="D20" s="201"/>
      <c r="E20" s="201"/>
      <c r="F20" s="201"/>
      <c r="G20" s="201"/>
      <c r="H20" s="119">
        <v>1300.07</v>
      </c>
    </row>
    <row r="21" spans="1:8" x14ac:dyDescent="0.2">
      <c r="A21" s="200" t="s">
        <v>105</v>
      </c>
      <c r="B21" s="201"/>
      <c r="C21" s="201"/>
      <c r="D21" s="201"/>
      <c r="E21" s="201"/>
      <c r="F21" s="201"/>
      <c r="G21" s="201"/>
      <c r="H21" s="119">
        <v>191.73</v>
      </c>
    </row>
    <row r="22" spans="1:8" x14ac:dyDescent="0.2">
      <c r="A22" s="200" t="s">
        <v>106</v>
      </c>
      <c r="B22" s="201"/>
      <c r="C22" s="201"/>
      <c r="D22" s="201"/>
      <c r="E22" s="201"/>
      <c r="F22" s="201"/>
      <c r="G22" s="201"/>
      <c r="H22" s="119">
        <v>6.78</v>
      </c>
    </row>
    <row r="23" spans="1:8" x14ac:dyDescent="0.2">
      <c r="A23" s="87" t="s">
        <v>87</v>
      </c>
      <c r="B23" s="197" t="s">
        <v>107</v>
      </c>
      <c r="C23" s="199"/>
      <c r="D23" s="198"/>
      <c r="E23" s="88" t="s">
        <v>49</v>
      </c>
      <c r="F23" s="88" t="s">
        <v>425</v>
      </c>
      <c r="G23" s="88" t="s">
        <v>91</v>
      </c>
      <c r="H23" s="119" t="s">
        <v>109</v>
      </c>
    </row>
    <row r="24" spans="1:8" x14ac:dyDescent="0.2">
      <c r="A24" s="200" t="s">
        <v>110</v>
      </c>
      <c r="B24" s="201"/>
      <c r="C24" s="201"/>
      <c r="D24" s="201"/>
      <c r="E24" s="201"/>
      <c r="F24" s="201"/>
      <c r="G24" s="201"/>
      <c r="H24" s="119">
        <v>0</v>
      </c>
    </row>
    <row r="25" spans="1:8" x14ac:dyDescent="0.2">
      <c r="A25" s="87" t="s">
        <v>87</v>
      </c>
      <c r="B25" s="197" t="s">
        <v>111</v>
      </c>
      <c r="C25" s="199"/>
      <c r="D25" s="198"/>
      <c r="E25" s="88" t="s">
        <v>49</v>
      </c>
      <c r="F25" s="88" t="s">
        <v>425</v>
      </c>
      <c r="G25" s="88" t="s">
        <v>91</v>
      </c>
      <c r="H25" s="119" t="s">
        <v>109</v>
      </c>
    </row>
    <row r="26" spans="1:8" x14ac:dyDescent="0.2">
      <c r="A26" s="200" t="s">
        <v>430</v>
      </c>
      <c r="B26" s="201"/>
      <c r="C26" s="201"/>
      <c r="D26" s="201"/>
      <c r="E26" s="201"/>
      <c r="F26" s="201"/>
      <c r="G26" s="201"/>
      <c r="H26" s="119">
        <v>0</v>
      </c>
    </row>
    <row r="27" spans="1:8" x14ac:dyDescent="0.2">
      <c r="A27" s="87" t="s">
        <v>87</v>
      </c>
      <c r="B27" s="125" t="s">
        <v>114</v>
      </c>
      <c r="C27" s="88" t="s">
        <v>426</v>
      </c>
      <c r="D27" s="88" t="s">
        <v>427</v>
      </c>
      <c r="E27" s="88" t="s">
        <v>428</v>
      </c>
      <c r="F27" s="88" t="s">
        <v>429</v>
      </c>
      <c r="G27" s="88" t="s">
        <v>91</v>
      </c>
      <c r="H27" s="119" t="s">
        <v>109</v>
      </c>
    </row>
    <row r="28" spans="1:8" x14ac:dyDescent="0.2">
      <c r="A28" s="200" t="s">
        <v>112</v>
      </c>
      <c r="B28" s="201"/>
      <c r="C28" s="201"/>
      <c r="D28" s="201"/>
      <c r="E28" s="201"/>
      <c r="F28" s="201"/>
      <c r="G28" s="201"/>
      <c r="H28" s="119">
        <v>0</v>
      </c>
    </row>
    <row r="29" spans="1:8" x14ac:dyDescent="0.2">
      <c r="A29" s="200" t="s">
        <v>113</v>
      </c>
      <c r="B29" s="201"/>
      <c r="C29" s="201"/>
      <c r="D29" s="201"/>
      <c r="E29" s="201"/>
      <c r="F29" s="201"/>
      <c r="G29" s="201"/>
      <c r="H29" s="119">
        <v>6.78</v>
      </c>
    </row>
    <row r="30" spans="1:8" x14ac:dyDescent="0.2">
      <c r="A30" s="200" t="s">
        <v>115</v>
      </c>
      <c r="B30" s="201"/>
      <c r="C30" s="201"/>
      <c r="D30" s="201"/>
      <c r="E30" s="201"/>
      <c r="F30" s="201"/>
      <c r="G30" s="201"/>
      <c r="H30" s="119">
        <v>1.84</v>
      </c>
    </row>
    <row r="31" spans="1:8" x14ac:dyDescent="0.2">
      <c r="A31" s="200" t="s">
        <v>116</v>
      </c>
      <c r="B31" s="201"/>
      <c r="C31" s="201"/>
      <c r="D31" s="201"/>
      <c r="E31" s="201"/>
      <c r="F31" s="201"/>
      <c r="G31" s="201"/>
      <c r="H31" s="119">
        <v>8.620000000000001</v>
      </c>
    </row>
    <row r="32" spans="1:8" x14ac:dyDescent="0.2">
      <c r="A32" s="202"/>
      <c r="B32" s="203"/>
      <c r="C32" s="203"/>
      <c r="D32" s="203"/>
      <c r="E32" s="203"/>
      <c r="F32" s="203"/>
      <c r="G32" s="203"/>
      <c r="H32" s="204"/>
    </row>
    <row r="33" spans="1:8" x14ac:dyDescent="0.2">
      <c r="A33" s="112">
        <v>45435</v>
      </c>
      <c r="B33" s="113" t="s">
        <v>225</v>
      </c>
      <c r="C33" s="114"/>
      <c r="D33" s="114"/>
      <c r="E33" s="115" t="s">
        <v>21</v>
      </c>
      <c r="F33" s="116"/>
      <c r="G33" s="116"/>
      <c r="H33" s="117"/>
    </row>
    <row r="34" spans="1:8" x14ac:dyDescent="0.2">
      <c r="A34" s="87" t="s">
        <v>87</v>
      </c>
      <c r="B34" s="118" t="s">
        <v>88</v>
      </c>
      <c r="C34" s="88" t="s">
        <v>89</v>
      </c>
      <c r="D34" s="88" t="s">
        <v>419</v>
      </c>
      <c r="E34" s="88" t="s">
        <v>90</v>
      </c>
      <c r="F34" s="88" t="s">
        <v>420</v>
      </c>
      <c r="G34" s="88" t="s">
        <v>91</v>
      </c>
      <c r="H34" s="119" t="s">
        <v>92</v>
      </c>
    </row>
    <row r="35" spans="1:8" x14ac:dyDescent="0.2">
      <c r="A35" s="120">
        <v>31018</v>
      </c>
      <c r="B35" s="121" t="s">
        <v>304</v>
      </c>
      <c r="C35" s="97">
        <v>1</v>
      </c>
      <c r="D35" s="97">
        <v>0</v>
      </c>
      <c r="E35" s="70">
        <v>5.3689999999999998</v>
      </c>
      <c r="F35" s="70">
        <v>0.61599999999999999</v>
      </c>
      <c r="G35" s="122">
        <v>6.0999999999999999E-2</v>
      </c>
      <c r="H35" s="123">
        <v>0.32750899999999999</v>
      </c>
    </row>
    <row r="36" spans="1:8" x14ac:dyDescent="0.2">
      <c r="A36" s="200" t="s">
        <v>94</v>
      </c>
      <c r="B36" s="201"/>
      <c r="C36" s="201"/>
      <c r="D36" s="201"/>
      <c r="E36" s="201"/>
      <c r="F36" s="201"/>
      <c r="G36" s="201"/>
      <c r="H36" s="119">
        <v>0.32750899999999999</v>
      </c>
    </row>
    <row r="37" spans="1:8" x14ac:dyDescent="0.2">
      <c r="A37" s="87" t="s">
        <v>87</v>
      </c>
      <c r="B37" s="197" t="s">
        <v>96</v>
      </c>
      <c r="C37" s="198"/>
      <c r="D37" s="88" t="s">
        <v>97</v>
      </c>
      <c r="E37" s="88" t="s">
        <v>98</v>
      </c>
      <c r="F37" s="88" t="s">
        <v>421</v>
      </c>
      <c r="G37" s="88" t="s">
        <v>91</v>
      </c>
      <c r="H37" s="119" t="s">
        <v>92</v>
      </c>
    </row>
    <row r="38" spans="1:8" x14ac:dyDescent="0.2">
      <c r="A38" s="120">
        <v>20002</v>
      </c>
      <c r="B38" s="206" t="s">
        <v>99</v>
      </c>
      <c r="C38" s="207"/>
      <c r="D38" s="94">
        <v>12.91</v>
      </c>
      <c r="E38" s="70">
        <v>25.497</v>
      </c>
      <c r="F38" s="70">
        <v>119.46</v>
      </c>
      <c r="G38" s="122">
        <v>5.7000000000000002E-2</v>
      </c>
      <c r="H38" s="123">
        <v>1.4533290000000001</v>
      </c>
    </row>
    <row r="39" spans="1:8" x14ac:dyDescent="0.2">
      <c r="A39" s="120">
        <v>20000</v>
      </c>
      <c r="B39" s="206" t="s">
        <v>305</v>
      </c>
      <c r="C39" s="207"/>
      <c r="D39" s="94">
        <v>10.48</v>
      </c>
      <c r="E39" s="70">
        <v>26.532</v>
      </c>
      <c r="F39" s="70">
        <v>181.36</v>
      </c>
      <c r="G39" s="122">
        <v>6.0999999999999999E-2</v>
      </c>
      <c r="H39" s="123">
        <v>1.618452</v>
      </c>
    </row>
    <row r="40" spans="1:8" x14ac:dyDescent="0.2">
      <c r="A40" s="120">
        <v>20031</v>
      </c>
      <c r="B40" s="206" t="s">
        <v>100</v>
      </c>
      <c r="C40" s="207"/>
      <c r="D40" s="94">
        <v>7.38</v>
      </c>
      <c r="E40" s="70">
        <v>20.52</v>
      </c>
      <c r="F40" s="70">
        <v>209.05</v>
      </c>
      <c r="G40" s="122">
        <v>0.56999999999999995</v>
      </c>
      <c r="H40" s="123">
        <v>11.696399999999999</v>
      </c>
    </row>
    <row r="41" spans="1:8" x14ac:dyDescent="0.2">
      <c r="A41" s="200" t="s">
        <v>101</v>
      </c>
      <c r="B41" s="201"/>
      <c r="C41" s="201"/>
      <c r="D41" s="201"/>
      <c r="E41" s="201"/>
      <c r="F41" s="201"/>
      <c r="G41" s="201"/>
      <c r="H41" s="119">
        <v>14.768180999999998</v>
      </c>
    </row>
    <row r="42" spans="1:8" x14ac:dyDescent="0.2">
      <c r="A42" s="87" t="s">
        <v>87</v>
      </c>
      <c r="B42" s="197" t="s">
        <v>102</v>
      </c>
      <c r="C42" s="198"/>
      <c r="D42" s="88" t="s">
        <v>39</v>
      </c>
      <c r="E42" s="88" t="s">
        <v>422</v>
      </c>
      <c r="F42" s="88" t="s">
        <v>423</v>
      </c>
      <c r="G42" s="88" t="s">
        <v>424</v>
      </c>
      <c r="H42" s="119" t="s">
        <v>92</v>
      </c>
    </row>
    <row r="43" spans="1:8" x14ac:dyDescent="0.2">
      <c r="A43" s="200" t="s">
        <v>103</v>
      </c>
      <c r="B43" s="201"/>
      <c r="C43" s="201"/>
      <c r="D43" s="201"/>
      <c r="E43" s="201"/>
      <c r="F43" s="201"/>
      <c r="G43" s="201"/>
      <c r="H43" s="124">
        <v>0</v>
      </c>
    </row>
    <row r="44" spans="1:8" x14ac:dyDescent="0.2">
      <c r="A44" s="200" t="s">
        <v>104</v>
      </c>
      <c r="B44" s="201"/>
      <c r="C44" s="201"/>
      <c r="D44" s="201"/>
      <c r="E44" s="201"/>
      <c r="F44" s="201"/>
      <c r="G44" s="201"/>
      <c r="H44" s="119">
        <v>15.1</v>
      </c>
    </row>
    <row r="45" spans="1:8" x14ac:dyDescent="0.2">
      <c r="A45" s="200" t="s">
        <v>105</v>
      </c>
      <c r="B45" s="201"/>
      <c r="C45" s="201"/>
      <c r="D45" s="201"/>
      <c r="E45" s="201"/>
      <c r="F45" s="201"/>
      <c r="G45" s="201"/>
      <c r="H45" s="119">
        <v>1</v>
      </c>
    </row>
    <row r="46" spans="1:8" x14ac:dyDescent="0.2">
      <c r="A46" s="200" t="s">
        <v>106</v>
      </c>
      <c r="B46" s="201"/>
      <c r="C46" s="201"/>
      <c r="D46" s="201"/>
      <c r="E46" s="201"/>
      <c r="F46" s="201"/>
      <c r="G46" s="201"/>
      <c r="H46" s="119">
        <v>15.1</v>
      </c>
    </row>
    <row r="47" spans="1:8" x14ac:dyDescent="0.2">
      <c r="A47" s="87" t="s">
        <v>87</v>
      </c>
      <c r="B47" s="197" t="s">
        <v>107</v>
      </c>
      <c r="C47" s="199"/>
      <c r="D47" s="198"/>
      <c r="E47" s="88" t="s">
        <v>49</v>
      </c>
      <c r="F47" s="88" t="s">
        <v>425</v>
      </c>
      <c r="G47" s="88" t="s">
        <v>91</v>
      </c>
      <c r="H47" s="119" t="s">
        <v>109</v>
      </c>
    </row>
    <row r="48" spans="1:8" x14ac:dyDescent="0.2">
      <c r="A48" s="200" t="s">
        <v>110</v>
      </c>
      <c r="B48" s="201"/>
      <c r="C48" s="201"/>
      <c r="D48" s="201"/>
      <c r="E48" s="201"/>
      <c r="F48" s="201"/>
      <c r="G48" s="201"/>
      <c r="H48" s="119">
        <v>0</v>
      </c>
    </row>
    <row r="49" spans="1:8" x14ac:dyDescent="0.2">
      <c r="A49" s="87" t="s">
        <v>87</v>
      </c>
      <c r="B49" s="197" t="s">
        <v>111</v>
      </c>
      <c r="C49" s="199"/>
      <c r="D49" s="198"/>
      <c r="E49" s="88" t="s">
        <v>49</v>
      </c>
      <c r="F49" s="88" t="s">
        <v>425</v>
      </c>
      <c r="G49" s="88" t="s">
        <v>91</v>
      </c>
      <c r="H49" s="119" t="s">
        <v>109</v>
      </c>
    </row>
    <row r="50" spans="1:8" x14ac:dyDescent="0.2">
      <c r="A50" s="200" t="s">
        <v>430</v>
      </c>
      <c r="B50" s="201"/>
      <c r="C50" s="201"/>
      <c r="D50" s="201"/>
      <c r="E50" s="201"/>
      <c r="F50" s="201"/>
      <c r="G50" s="201"/>
      <c r="H50" s="119">
        <v>0</v>
      </c>
    </row>
    <row r="51" spans="1:8" x14ac:dyDescent="0.2">
      <c r="A51" s="87" t="s">
        <v>87</v>
      </c>
      <c r="B51" s="125" t="s">
        <v>114</v>
      </c>
      <c r="C51" s="88" t="s">
        <v>426</v>
      </c>
      <c r="D51" s="88" t="s">
        <v>427</v>
      </c>
      <c r="E51" s="88" t="s">
        <v>428</v>
      </c>
      <c r="F51" s="88" t="s">
        <v>429</v>
      </c>
      <c r="G51" s="88" t="s">
        <v>91</v>
      </c>
      <c r="H51" s="119" t="s">
        <v>109</v>
      </c>
    </row>
    <row r="52" spans="1:8" x14ac:dyDescent="0.2">
      <c r="A52" s="200" t="s">
        <v>112</v>
      </c>
      <c r="B52" s="201"/>
      <c r="C52" s="201"/>
      <c r="D52" s="201"/>
      <c r="E52" s="201"/>
      <c r="F52" s="201"/>
      <c r="G52" s="201"/>
      <c r="H52" s="119">
        <v>0</v>
      </c>
    </row>
    <row r="53" spans="1:8" x14ac:dyDescent="0.2">
      <c r="A53" s="200" t="s">
        <v>113</v>
      </c>
      <c r="B53" s="201"/>
      <c r="C53" s="201"/>
      <c r="D53" s="201"/>
      <c r="E53" s="201"/>
      <c r="F53" s="201"/>
      <c r="G53" s="201"/>
      <c r="H53" s="119">
        <v>15.1</v>
      </c>
    </row>
    <row r="54" spans="1:8" x14ac:dyDescent="0.2">
      <c r="A54" s="200" t="s">
        <v>115</v>
      </c>
      <c r="B54" s="201"/>
      <c r="C54" s="201"/>
      <c r="D54" s="201"/>
      <c r="E54" s="201"/>
      <c r="F54" s="201"/>
      <c r="G54" s="201"/>
      <c r="H54" s="119">
        <v>4.1100000000000003</v>
      </c>
    </row>
    <row r="55" spans="1:8" x14ac:dyDescent="0.2">
      <c r="A55" s="200" t="s">
        <v>116</v>
      </c>
      <c r="B55" s="201"/>
      <c r="C55" s="201"/>
      <c r="D55" s="201"/>
      <c r="E55" s="201"/>
      <c r="F55" s="201"/>
      <c r="G55" s="201"/>
      <c r="H55" s="119">
        <v>19.21</v>
      </c>
    </row>
    <row r="56" spans="1:8" x14ac:dyDescent="0.2">
      <c r="A56" s="202"/>
      <c r="B56" s="203"/>
      <c r="C56" s="203"/>
      <c r="D56" s="203"/>
      <c r="E56" s="203"/>
      <c r="F56" s="203"/>
      <c r="G56" s="203"/>
      <c r="H56" s="204"/>
    </row>
    <row r="57" spans="1:8" x14ac:dyDescent="0.2">
      <c r="A57" s="112">
        <v>40105</v>
      </c>
      <c r="B57" s="113" t="s">
        <v>226</v>
      </c>
      <c r="C57" s="114"/>
      <c r="D57" s="114"/>
      <c r="E57" s="115" t="s">
        <v>21</v>
      </c>
      <c r="F57" s="116"/>
      <c r="G57" s="116"/>
      <c r="H57" s="117"/>
    </row>
    <row r="58" spans="1:8" x14ac:dyDescent="0.2">
      <c r="A58" s="87" t="s">
        <v>87</v>
      </c>
      <c r="B58" s="118" t="s">
        <v>88</v>
      </c>
      <c r="C58" s="88" t="s">
        <v>89</v>
      </c>
      <c r="D58" s="88" t="s">
        <v>419</v>
      </c>
      <c r="E58" s="88" t="s">
        <v>90</v>
      </c>
      <c r="F58" s="88" t="s">
        <v>420</v>
      </c>
      <c r="G58" s="88" t="s">
        <v>91</v>
      </c>
      <c r="H58" s="119" t="s">
        <v>92</v>
      </c>
    </row>
    <row r="59" spans="1:8" x14ac:dyDescent="0.2">
      <c r="A59" s="120" t="s">
        <v>126</v>
      </c>
      <c r="B59" s="121" t="s">
        <v>119</v>
      </c>
      <c r="C59" s="97">
        <v>0.45</v>
      </c>
      <c r="D59" s="97">
        <v>0.55000000000000004</v>
      </c>
      <c r="E59" s="70">
        <v>308.56470000000002</v>
      </c>
      <c r="F59" s="70">
        <v>74.883600000000001</v>
      </c>
      <c r="G59" s="122">
        <v>1</v>
      </c>
      <c r="H59" s="123">
        <v>180.04009500000001</v>
      </c>
    </row>
    <row r="60" spans="1:8" x14ac:dyDescent="0.2">
      <c r="A60" s="120" t="s">
        <v>127</v>
      </c>
      <c r="B60" s="121" t="s">
        <v>120</v>
      </c>
      <c r="C60" s="97">
        <v>0.24</v>
      </c>
      <c r="D60" s="97">
        <v>0.76</v>
      </c>
      <c r="E60" s="70">
        <v>4.5849000000000002</v>
      </c>
      <c r="F60" s="70">
        <v>3.1899000000000002</v>
      </c>
      <c r="G60" s="122">
        <v>1</v>
      </c>
      <c r="H60" s="123">
        <v>3.5247000000000002</v>
      </c>
    </row>
    <row r="61" spans="1:8" x14ac:dyDescent="0.2">
      <c r="A61" s="120" t="s">
        <v>128</v>
      </c>
      <c r="B61" s="121" t="s">
        <v>121</v>
      </c>
      <c r="C61" s="97">
        <v>0.13</v>
      </c>
      <c r="D61" s="97">
        <v>0.87</v>
      </c>
      <c r="E61" s="70">
        <v>271.77390000000003</v>
      </c>
      <c r="F61" s="70">
        <v>121.35570000000001</v>
      </c>
      <c r="G61" s="122">
        <v>1</v>
      </c>
      <c r="H61" s="123">
        <v>140.91006600000003</v>
      </c>
    </row>
    <row r="62" spans="1:8" x14ac:dyDescent="0.2">
      <c r="A62" s="120" t="s">
        <v>130</v>
      </c>
      <c r="B62" s="121" t="s">
        <v>123</v>
      </c>
      <c r="C62" s="97">
        <v>1</v>
      </c>
      <c r="D62" s="97">
        <v>0</v>
      </c>
      <c r="E62" s="70">
        <v>220.80990000000003</v>
      </c>
      <c r="F62" s="70">
        <v>102.765</v>
      </c>
      <c r="G62" s="122">
        <v>1</v>
      </c>
      <c r="H62" s="123">
        <v>220.80990000000003</v>
      </c>
    </row>
    <row r="63" spans="1:8" x14ac:dyDescent="0.2">
      <c r="A63" s="120" t="s">
        <v>131</v>
      </c>
      <c r="B63" s="121" t="s">
        <v>124</v>
      </c>
      <c r="C63" s="97">
        <v>0.24</v>
      </c>
      <c r="D63" s="97">
        <v>0.76</v>
      </c>
      <c r="E63" s="70">
        <v>147.6747</v>
      </c>
      <c r="F63" s="70">
        <v>55.279200000000003</v>
      </c>
      <c r="G63" s="122">
        <v>1</v>
      </c>
      <c r="H63" s="123">
        <v>77.454120000000003</v>
      </c>
    </row>
    <row r="64" spans="1:8" x14ac:dyDescent="0.2">
      <c r="A64" s="200" t="s">
        <v>94</v>
      </c>
      <c r="B64" s="201"/>
      <c r="C64" s="201"/>
      <c r="D64" s="201"/>
      <c r="E64" s="201"/>
      <c r="F64" s="201"/>
      <c r="G64" s="201"/>
      <c r="H64" s="119">
        <v>622.73888100000011</v>
      </c>
    </row>
    <row r="65" spans="1:10" x14ac:dyDescent="0.2">
      <c r="A65" s="87" t="s">
        <v>87</v>
      </c>
      <c r="B65" s="118" t="s">
        <v>96</v>
      </c>
      <c r="C65" s="88"/>
      <c r="D65" s="88" t="s">
        <v>97</v>
      </c>
      <c r="E65" s="88" t="s">
        <v>98</v>
      </c>
      <c r="F65" s="88" t="s">
        <v>421</v>
      </c>
      <c r="G65" s="88" t="s">
        <v>91</v>
      </c>
      <c r="H65" s="119" t="s">
        <v>92</v>
      </c>
    </row>
    <row r="66" spans="1:10" x14ac:dyDescent="0.2">
      <c r="A66" s="120">
        <v>20002</v>
      </c>
      <c r="B66" s="121" t="s">
        <v>99</v>
      </c>
      <c r="C66" s="94"/>
      <c r="D66" s="94">
        <v>12.91</v>
      </c>
      <c r="E66" s="70">
        <v>25.497</v>
      </c>
      <c r="F66" s="70">
        <v>119.46</v>
      </c>
      <c r="G66" s="122">
        <v>1</v>
      </c>
      <c r="H66" s="123">
        <v>25.497</v>
      </c>
    </row>
    <row r="67" spans="1:10" x14ac:dyDescent="0.2">
      <c r="A67" s="120">
        <v>20031</v>
      </c>
      <c r="B67" s="121" t="s">
        <v>100</v>
      </c>
      <c r="C67" s="94"/>
      <c r="D67" s="94">
        <v>7.38</v>
      </c>
      <c r="E67" s="70">
        <v>20.52</v>
      </c>
      <c r="F67" s="70">
        <v>209.05</v>
      </c>
      <c r="G67" s="122">
        <v>1</v>
      </c>
      <c r="H67" s="123">
        <v>20.52</v>
      </c>
    </row>
    <row r="68" spans="1:10" x14ac:dyDescent="0.2">
      <c r="A68" s="200" t="s">
        <v>101</v>
      </c>
      <c r="B68" s="201"/>
      <c r="C68" s="201"/>
      <c r="D68" s="201"/>
      <c r="E68" s="201"/>
      <c r="F68" s="201"/>
      <c r="G68" s="201"/>
      <c r="H68" s="119">
        <v>46.016999999999996</v>
      </c>
    </row>
    <row r="69" spans="1:10" ht="12.75" customHeight="1" x14ac:dyDescent="0.2">
      <c r="A69" s="87" t="s">
        <v>87</v>
      </c>
      <c r="B69" s="197" t="s">
        <v>102</v>
      </c>
      <c r="C69" s="198"/>
      <c r="D69" s="88" t="s">
        <v>39</v>
      </c>
      <c r="E69" s="88" t="s">
        <v>422</v>
      </c>
      <c r="F69" s="88" t="s">
        <v>423</v>
      </c>
      <c r="G69" s="88" t="s">
        <v>424</v>
      </c>
      <c r="H69" s="119" t="s">
        <v>92</v>
      </c>
    </row>
    <row r="70" spans="1:10" x14ac:dyDescent="0.2">
      <c r="A70" s="200" t="s">
        <v>103</v>
      </c>
      <c r="B70" s="201"/>
      <c r="C70" s="201"/>
      <c r="D70" s="201"/>
      <c r="E70" s="201"/>
      <c r="F70" s="201"/>
      <c r="G70" s="201"/>
      <c r="H70" s="124">
        <v>0</v>
      </c>
      <c r="I70">
        <v>0</v>
      </c>
      <c r="J70">
        <v>0</v>
      </c>
    </row>
    <row r="71" spans="1:10" x14ac:dyDescent="0.2">
      <c r="A71" s="200" t="s">
        <v>104</v>
      </c>
      <c r="B71" s="201"/>
      <c r="C71" s="201"/>
      <c r="D71" s="201"/>
      <c r="E71" s="201"/>
      <c r="F71" s="201"/>
      <c r="G71" s="201"/>
      <c r="H71" s="119">
        <v>668.75588100000004</v>
      </c>
    </row>
    <row r="72" spans="1:10" x14ac:dyDescent="0.2">
      <c r="A72" s="200" t="s">
        <v>105</v>
      </c>
      <c r="B72" s="201"/>
      <c r="C72" s="201"/>
      <c r="D72" s="201"/>
      <c r="E72" s="201"/>
      <c r="F72" s="201"/>
      <c r="G72" s="201"/>
      <c r="H72" s="119">
        <v>76.89</v>
      </c>
    </row>
    <row r="73" spans="1:10" x14ac:dyDescent="0.2">
      <c r="A73" s="200" t="s">
        <v>106</v>
      </c>
      <c r="B73" s="201"/>
      <c r="C73" s="201"/>
      <c r="D73" s="201"/>
      <c r="E73" s="201"/>
      <c r="F73" s="201"/>
      <c r="G73" s="201"/>
      <c r="H73" s="119">
        <v>8.6999999999999993</v>
      </c>
    </row>
    <row r="74" spans="1:10" x14ac:dyDescent="0.2">
      <c r="A74" s="87" t="s">
        <v>87</v>
      </c>
      <c r="B74" s="197" t="s">
        <v>107</v>
      </c>
      <c r="C74" s="199"/>
      <c r="D74" s="198"/>
      <c r="E74" s="88" t="s">
        <v>49</v>
      </c>
      <c r="F74" s="88" t="s">
        <v>425</v>
      </c>
      <c r="G74" s="88" t="s">
        <v>91</v>
      </c>
      <c r="H74" s="119" t="s">
        <v>109</v>
      </c>
    </row>
    <row r="75" spans="1:10" x14ac:dyDescent="0.2">
      <c r="A75" s="200" t="s">
        <v>110</v>
      </c>
      <c r="B75" s="201"/>
      <c r="C75" s="201"/>
      <c r="D75" s="201"/>
      <c r="E75" s="201"/>
      <c r="F75" s="201"/>
      <c r="G75" s="201"/>
      <c r="H75" s="119">
        <v>0</v>
      </c>
      <c r="I75" s="36">
        <v>2868998.78</v>
      </c>
      <c r="J75" s="77">
        <v>1</v>
      </c>
    </row>
    <row r="76" spans="1:10" x14ac:dyDescent="0.2">
      <c r="A76" s="87" t="s">
        <v>87</v>
      </c>
      <c r="B76" s="197" t="s">
        <v>111</v>
      </c>
      <c r="C76" s="199"/>
      <c r="D76" s="198"/>
      <c r="E76" s="88" t="s">
        <v>49</v>
      </c>
      <c r="F76" s="88" t="s">
        <v>425</v>
      </c>
      <c r="G76" s="88" t="s">
        <v>91</v>
      </c>
      <c r="H76" s="119" t="s">
        <v>109</v>
      </c>
    </row>
    <row r="77" spans="1:10" x14ac:dyDescent="0.2">
      <c r="A77" s="200" t="s">
        <v>430</v>
      </c>
      <c r="B77" s="201"/>
      <c r="C77" s="201"/>
      <c r="D77" s="201"/>
      <c r="E77" s="201"/>
      <c r="F77" s="201"/>
      <c r="G77" s="201"/>
      <c r="H77" s="119">
        <v>0</v>
      </c>
    </row>
    <row r="78" spans="1:10" x14ac:dyDescent="0.2">
      <c r="A78" s="87" t="s">
        <v>87</v>
      </c>
      <c r="B78" s="125" t="s">
        <v>114</v>
      </c>
      <c r="C78" s="88" t="s">
        <v>426</v>
      </c>
      <c r="D78" s="88" t="s">
        <v>427</v>
      </c>
      <c r="E78" s="88" t="s">
        <v>428</v>
      </c>
      <c r="F78" s="88" t="s">
        <v>429</v>
      </c>
      <c r="G78" s="88" t="s">
        <v>91</v>
      </c>
      <c r="H78" s="119" t="s">
        <v>109</v>
      </c>
    </row>
    <row r="79" spans="1:10" x14ac:dyDescent="0.2">
      <c r="A79" s="200" t="s">
        <v>112</v>
      </c>
      <c r="B79" s="201"/>
      <c r="C79" s="201"/>
      <c r="D79" s="201"/>
      <c r="E79" s="201"/>
      <c r="F79" s="201"/>
      <c r="G79" s="201"/>
      <c r="H79" s="119">
        <v>0</v>
      </c>
    </row>
    <row r="80" spans="1:10" x14ac:dyDescent="0.2">
      <c r="A80" s="200" t="s">
        <v>113</v>
      </c>
      <c r="B80" s="201"/>
      <c r="C80" s="201"/>
      <c r="D80" s="201"/>
      <c r="E80" s="201"/>
      <c r="F80" s="201"/>
      <c r="G80" s="201"/>
      <c r="H80" s="119">
        <v>8.6999999999999993</v>
      </c>
    </row>
    <row r="81" spans="1:8" x14ac:dyDescent="0.2">
      <c r="A81" s="200" t="s">
        <v>115</v>
      </c>
      <c r="B81" s="201"/>
      <c r="C81" s="201"/>
      <c r="D81" s="201"/>
      <c r="E81" s="201"/>
      <c r="F81" s="201"/>
      <c r="G81" s="201"/>
      <c r="H81" s="119">
        <v>2.37</v>
      </c>
    </row>
    <row r="82" spans="1:8" x14ac:dyDescent="0.2">
      <c r="A82" s="200" t="s">
        <v>116</v>
      </c>
      <c r="B82" s="201"/>
      <c r="C82" s="201"/>
      <c r="D82" s="201"/>
      <c r="E82" s="201"/>
      <c r="F82" s="201"/>
      <c r="G82" s="201"/>
      <c r="H82" s="119">
        <v>11.06</v>
      </c>
    </row>
    <row r="83" spans="1:8" x14ac:dyDescent="0.2">
      <c r="A83" s="202"/>
      <c r="B83" s="203"/>
      <c r="C83" s="203"/>
      <c r="D83" s="203"/>
      <c r="E83" s="203"/>
      <c r="F83" s="203"/>
      <c r="G83" s="203"/>
      <c r="H83" s="204"/>
    </row>
    <row r="84" spans="1:8" ht="25.5" x14ac:dyDescent="0.2">
      <c r="A84" s="112" t="s">
        <v>85</v>
      </c>
      <c r="B84" s="113" t="s">
        <v>59</v>
      </c>
      <c r="C84" s="114"/>
      <c r="D84" s="114"/>
      <c r="E84" s="115" t="s">
        <v>22</v>
      </c>
      <c r="F84" s="116"/>
      <c r="G84" s="116"/>
      <c r="H84" s="117"/>
    </row>
    <row r="85" spans="1:8" x14ac:dyDescent="0.2">
      <c r="A85" s="87" t="s">
        <v>87</v>
      </c>
      <c r="B85" s="118" t="s">
        <v>88</v>
      </c>
      <c r="C85" s="88" t="s">
        <v>89</v>
      </c>
      <c r="D85" s="88" t="s">
        <v>419</v>
      </c>
      <c r="E85" s="88" t="s">
        <v>90</v>
      </c>
      <c r="F85" s="88" t="s">
        <v>420</v>
      </c>
      <c r="G85" s="88" t="s">
        <v>91</v>
      </c>
      <c r="H85" s="119" t="s">
        <v>92</v>
      </c>
    </row>
    <row r="86" spans="1:8" x14ac:dyDescent="0.2">
      <c r="A86" s="120">
        <v>30001</v>
      </c>
      <c r="B86" s="121" t="s">
        <v>93</v>
      </c>
      <c r="C86" s="97">
        <v>1</v>
      </c>
      <c r="D86" s="97">
        <v>0</v>
      </c>
      <c r="E86" s="70">
        <v>730.38480000000004</v>
      </c>
      <c r="F86" s="70">
        <v>290.13210000000004</v>
      </c>
      <c r="G86" s="122">
        <v>1</v>
      </c>
      <c r="H86" s="123">
        <v>730.38480000000004</v>
      </c>
    </row>
    <row r="87" spans="1:8" x14ac:dyDescent="0.2">
      <c r="A87" s="200" t="s">
        <v>94</v>
      </c>
      <c r="B87" s="201"/>
      <c r="C87" s="201"/>
      <c r="D87" s="201"/>
      <c r="E87" s="201"/>
      <c r="F87" s="201"/>
      <c r="G87" s="201"/>
      <c r="H87" s="119">
        <v>730.38480000000004</v>
      </c>
    </row>
    <row r="88" spans="1:8" x14ac:dyDescent="0.2">
      <c r="A88" s="87" t="s">
        <v>87</v>
      </c>
      <c r="B88" s="118" t="s">
        <v>96</v>
      </c>
      <c r="C88" s="88"/>
      <c r="D88" s="88" t="s">
        <v>97</v>
      </c>
      <c r="E88" s="88" t="s">
        <v>98</v>
      </c>
      <c r="F88" s="88" t="s">
        <v>421</v>
      </c>
      <c r="G88" s="88" t="s">
        <v>91</v>
      </c>
      <c r="H88" s="119" t="s">
        <v>92</v>
      </c>
    </row>
    <row r="89" spans="1:8" x14ac:dyDescent="0.2">
      <c r="A89" s="120">
        <v>20002</v>
      </c>
      <c r="B89" s="121" t="s">
        <v>99</v>
      </c>
      <c r="C89" s="94"/>
      <c r="D89" s="94">
        <v>12.91</v>
      </c>
      <c r="E89" s="70">
        <v>25.497</v>
      </c>
      <c r="F89" s="70">
        <v>119.46</v>
      </c>
      <c r="G89" s="122">
        <v>0.4</v>
      </c>
      <c r="H89" s="123">
        <v>10.1988</v>
      </c>
    </row>
    <row r="90" spans="1:8" x14ac:dyDescent="0.2">
      <c r="A90" s="120">
        <v>20031</v>
      </c>
      <c r="B90" s="121" t="s">
        <v>100</v>
      </c>
      <c r="C90" s="94"/>
      <c r="D90" s="94">
        <v>7.38</v>
      </c>
      <c r="E90" s="70">
        <v>20.52</v>
      </c>
      <c r="F90" s="70">
        <v>209.05</v>
      </c>
      <c r="G90" s="122">
        <v>2</v>
      </c>
      <c r="H90" s="123">
        <v>41.04</v>
      </c>
    </row>
    <row r="91" spans="1:8" x14ac:dyDescent="0.2">
      <c r="A91" s="200" t="s">
        <v>101</v>
      </c>
      <c r="B91" s="201"/>
      <c r="C91" s="201"/>
      <c r="D91" s="201"/>
      <c r="E91" s="201"/>
      <c r="F91" s="201"/>
      <c r="G91" s="201"/>
      <c r="H91" s="119">
        <v>51.238799999999998</v>
      </c>
    </row>
    <row r="92" spans="1:8" ht="12.75" customHeight="1" x14ac:dyDescent="0.2">
      <c r="A92" s="87" t="s">
        <v>87</v>
      </c>
      <c r="B92" s="197" t="s">
        <v>102</v>
      </c>
      <c r="C92" s="198"/>
      <c r="D92" s="88" t="s">
        <v>39</v>
      </c>
      <c r="E92" s="88" t="s">
        <v>422</v>
      </c>
      <c r="F92" s="88" t="s">
        <v>423</v>
      </c>
      <c r="G92" s="88" t="s">
        <v>424</v>
      </c>
      <c r="H92" s="119" t="s">
        <v>92</v>
      </c>
    </row>
    <row r="93" spans="1:8" x14ac:dyDescent="0.2">
      <c r="A93" s="200" t="s">
        <v>103</v>
      </c>
      <c r="B93" s="201"/>
      <c r="C93" s="201"/>
      <c r="D93" s="201"/>
      <c r="E93" s="201"/>
      <c r="F93" s="201"/>
      <c r="G93" s="201"/>
      <c r="H93" s="124">
        <v>0</v>
      </c>
    </row>
    <row r="94" spans="1:8" x14ac:dyDescent="0.2">
      <c r="A94" s="200" t="s">
        <v>104</v>
      </c>
      <c r="B94" s="201"/>
      <c r="C94" s="201"/>
      <c r="D94" s="201"/>
      <c r="E94" s="201"/>
      <c r="F94" s="201"/>
      <c r="G94" s="201"/>
      <c r="H94" s="119">
        <v>781.62360000000001</v>
      </c>
    </row>
    <row r="95" spans="1:8" x14ac:dyDescent="0.2">
      <c r="A95" s="200" t="s">
        <v>105</v>
      </c>
      <c r="B95" s="201"/>
      <c r="C95" s="201"/>
      <c r="D95" s="201"/>
      <c r="E95" s="201"/>
      <c r="F95" s="201"/>
      <c r="G95" s="201"/>
      <c r="H95" s="119">
        <v>1532.91</v>
      </c>
    </row>
    <row r="96" spans="1:8" x14ac:dyDescent="0.2">
      <c r="A96" s="200" t="s">
        <v>106</v>
      </c>
      <c r="B96" s="201"/>
      <c r="C96" s="201"/>
      <c r="D96" s="201"/>
      <c r="E96" s="201"/>
      <c r="F96" s="201"/>
      <c r="G96" s="201"/>
      <c r="H96" s="119">
        <v>0.51</v>
      </c>
    </row>
    <row r="97" spans="1:8" x14ac:dyDescent="0.2">
      <c r="A97" s="87" t="s">
        <v>87</v>
      </c>
      <c r="B97" s="197" t="s">
        <v>107</v>
      </c>
      <c r="C97" s="199"/>
      <c r="D97" s="198"/>
      <c r="E97" s="88" t="s">
        <v>49</v>
      </c>
      <c r="F97" s="88" t="s">
        <v>425</v>
      </c>
      <c r="G97" s="88" t="s">
        <v>91</v>
      </c>
      <c r="H97" s="119" t="s">
        <v>109</v>
      </c>
    </row>
    <row r="98" spans="1:8" x14ac:dyDescent="0.2">
      <c r="A98" s="200" t="s">
        <v>110</v>
      </c>
      <c r="B98" s="201"/>
      <c r="C98" s="201"/>
      <c r="D98" s="201"/>
      <c r="E98" s="201"/>
      <c r="F98" s="201"/>
      <c r="G98" s="201"/>
      <c r="H98" s="119">
        <v>0</v>
      </c>
    </row>
    <row r="99" spans="1:8" x14ac:dyDescent="0.2">
      <c r="A99" s="87" t="s">
        <v>87</v>
      </c>
      <c r="B99" s="197" t="s">
        <v>111</v>
      </c>
      <c r="C99" s="199"/>
      <c r="D99" s="198"/>
      <c r="E99" s="88" t="s">
        <v>49</v>
      </c>
      <c r="F99" s="88" t="s">
        <v>425</v>
      </c>
      <c r="G99" s="88" t="s">
        <v>91</v>
      </c>
      <c r="H99" s="119" t="s">
        <v>109</v>
      </c>
    </row>
    <row r="100" spans="1:8" x14ac:dyDescent="0.2">
      <c r="A100" s="200" t="s">
        <v>430</v>
      </c>
      <c r="B100" s="201"/>
      <c r="C100" s="201"/>
      <c r="D100" s="201"/>
      <c r="E100" s="201"/>
      <c r="F100" s="201"/>
      <c r="G100" s="201"/>
      <c r="H100" s="119">
        <v>0</v>
      </c>
    </row>
    <row r="101" spans="1:8" x14ac:dyDescent="0.2">
      <c r="A101" s="87" t="s">
        <v>87</v>
      </c>
      <c r="B101" s="125" t="s">
        <v>114</v>
      </c>
      <c r="C101" s="88" t="s">
        <v>426</v>
      </c>
      <c r="D101" s="88" t="s">
        <v>427</v>
      </c>
      <c r="E101" s="88" t="s">
        <v>428</v>
      </c>
      <c r="F101" s="88" t="s">
        <v>429</v>
      </c>
      <c r="G101" s="88" t="s">
        <v>91</v>
      </c>
      <c r="H101" s="119" t="s">
        <v>109</v>
      </c>
    </row>
    <row r="102" spans="1:8" x14ac:dyDescent="0.2">
      <c r="A102" s="200" t="s">
        <v>112</v>
      </c>
      <c r="B102" s="201"/>
      <c r="C102" s="201"/>
      <c r="D102" s="201"/>
      <c r="E102" s="201"/>
      <c r="F102" s="201"/>
      <c r="G102" s="201"/>
      <c r="H102" s="119">
        <v>0</v>
      </c>
    </row>
    <row r="103" spans="1:8" x14ac:dyDescent="0.2">
      <c r="A103" s="200" t="s">
        <v>113</v>
      </c>
      <c r="B103" s="201"/>
      <c r="C103" s="201"/>
      <c r="D103" s="201"/>
      <c r="E103" s="201"/>
      <c r="F103" s="201"/>
      <c r="G103" s="201"/>
      <c r="H103" s="119">
        <v>0.51</v>
      </c>
    </row>
    <row r="104" spans="1:8" x14ac:dyDescent="0.2">
      <c r="A104" s="200" t="s">
        <v>115</v>
      </c>
      <c r="B104" s="201"/>
      <c r="C104" s="201"/>
      <c r="D104" s="201"/>
      <c r="E104" s="201"/>
      <c r="F104" s="201"/>
      <c r="G104" s="201"/>
      <c r="H104" s="119">
        <v>0.14000000000000001</v>
      </c>
    </row>
    <row r="105" spans="1:8" x14ac:dyDescent="0.2">
      <c r="A105" s="200" t="s">
        <v>116</v>
      </c>
      <c r="B105" s="201"/>
      <c r="C105" s="201"/>
      <c r="D105" s="201"/>
      <c r="E105" s="201"/>
      <c r="F105" s="201"/>
      <c r="G105" s="201"/>
      <c r="H105" s="119">
        <v>0.65</v>
      </c>
    </row>
    <row r="106" spans="1:8" x14ac:dyDescent="0.2">
      <c r="A106" s="202"/>
      <c r="B106" s="203"/>
      <c r="C106" s="203"/>
      <c r="D106" s="203"/>
      <c r="E106" s="203"/>
      <c r="F106" s="203"/>
      <c r="G106" s="203"/>
      <c r="H106" s="204"/>
    </row>
    <row r="107" spans="1:8" x14ac:dyDescent="0.2">
      <c r="A107" s="112">
        <v>42825</v>
      </c>
      <c r="B107" s="113" t="s">
        <v>227</v>
      </c>
      <c r="C107" s="114"/>
      <c r="D107" s="114"/>
      <c r="E107" s="115" t="s">
        <v>21</v>
      </c>
      <c r="F107" s="116"/>
      <c r="G107" s="116"/>
      <c r="H107" s="117"/>
    </row>
    <row r="108" spans="1:8" x14ac:dyDescent="0.2">
      <c r="A108" s="87" t="s">
        <v>87</v>
      </c>
      <c r="B108" s="118" t="s">
        <v>88</v>
      </c>
      <c r="C108" s="88" t="s">
        <v>89</v>
      </c>
      <c r="D108" s="88" t="s">
        <v>419</v>
      </c>
      <c r="E108" s="88" t="s">
        <v>90</v>
      </c>
      <c r="F108" s="88" t="s">
        <v>420</v>
      </c>
      <c r="G108" s="88" t="s">
        <v>91</v>
      </c>
      <c r="H108" s="119" t="s">
        <v>92</v>
      </c>
    </row>
    <row r="109" spans="1:8" x14ac:dyDescent="0.2">
      <c r="A109" s="120" t="s">
        <v>301</v>
      </c>
      <c r="B109" s="121" t="s">
        <v>117</v>
      </c>
      <c r="C109" s="97">
        <v>1</v>
      </c>
      <c r="D109" s="97">
        <v>0</v>
      </c>
      <c r="E109" s="70">
        <v>282.69210000000004</v>
      </c>
      <c r="F109" s="70">
        <v>78.696600000000004</v>
      </c>
      <c r="G109" s="122">
        <v>0.05</v>
      </c>
      <c r="H109" s="123">
        <v>14.134605000000002</v>
      </c>
    </row>
    <row r="110" spans="1:8" x14ac:dyDescent="0.2">
      <c r="A110" s="120" t="s">
        <v>306</v>
      </c>
      <c r="B110" s="121" t="s">
        <v>307</v>
      </c>
      <c r="C110" s="97">
        <v>1</v>
      </c>
      <c r="D110" s="97">
        <v>0</v>
      </c>
      <c r="E110" s="70">
        <v>115.7385</v>
      </c>
      <c r="F110" s="70">
        <v>24.0684</v>
      </c>
      <c r="G110" s="122">
        <v>1</v>
      </c>
      <c r="H110" s="123">
        <v>115.7385</v>
      </c>
    </row>
    <row r="111" spans="1:8" x14ac:dyDescent="0.2">
      <c r="A111" s="120" t="s">
        <v>308</v>
      </c>
      <c r="B111" s="121" t="s">
        <v>309</v>
      </c>
      <c r="C111" s="97">
        <v>1</v>
      </c>
      <c r="D111" s="97">
        <v>0</v>
      </c>
      <c r="E111" s="70">
        <v>32.336100000000002</v>
      </c>
      <c r="F111" s="70">
        <v>30.122700000000002</v>
      </c>
      <c r="G111" s="122">
        <v>3</v>
      </c>
      <c r="H111" s="123">
        <v>97.008300000000006</v>
      </c>
    </row>
    <row r="112" spans="1:8" x14ac:dyDescent="0.2">
      <c r="A112" s="200" t="s">
        <v>94</v>
      </c>
      <c r="B112" s="201"/>
      <c r="C112" s="201"/>
      <c r="D112" s="201"/>
      <c r="E112" s="201"/>
      <c r="F112" s="201"/>
      <c r="G112" s="201"/>
      <c r="H112" s="119">
        <v>226.88140500000003</v>
      </c>
    </row>
    <row r="113" spans="1:8" ht="12.75" customHeight="1" x14ac:dyDescent="0.2">
      <c r="A113" s="87" t="s">
        <v>87</v>
      </c>
      <c r="B113" s="118" t="s">
        <v>96</v>
      </c>
      <c r="C113" s="88"/>
      <c r="D113" s="88" t="s">
        <v>97</v>
      </c>
      <c r="E113" s="88" t="s">
        <v>98</v>
      </c>
      <c r="F113" s="88" t="s">
        <v>421</v>
      </c>
      <c r="G113" s="88" t="s">
        <v>91</v>
      </c>
      <c r="H113" s="119" t="s">
        <v>92</v>
      </c>
    </row>
    <row r="114" spans="1:8" x14ac:dyDescent="0.2">
      <c r="A114" s="120">
        <v>20002</v>
      </c>
      <c r="B114" s="121" t="s">
        <v>99</v>
      </c>
      <c r="C114" s="94"/>
      <c r="D114" s="94">
        <v>12.91</v>
      </c>
      <c r="E114" s="70">
        <v>25.497</v>
      </c>
      <c r="F114" s="70">
        <v>119.46</v>
      </c>
      <c r="G114" s="122">
        <v>0.1</v>
      </c>
      <c r="H114" s="123">
        <v>2.5497000000000001</v>
      </c>
    </row>
    <row r="115" spans="1:8" x14ac:dyDescent="0.2">
      <c r="A115" s="120">
        <v>20031</v>
      </c>
      <c r="B115" s="121" t="s">
        <v>100</v>
      </c>
      <c r="C115" s="94"/>
      <c r="D115" s="94">
        <v>7.38</v>
      </c>
      <c r="E115" s="70">
        <v>20.52</v>
      </c>
      <c r="F115" s="70">
        <v>209.05</v>
      </c>
      <c r="G115" s="122">
        <v>1</v>
      </c>
      <c r="H115" s="123">
        <v>20.52</v>
      </c>
    </row>
    <row r="116" spans="1:8" x14ac:dyDescent="0.2">
      <c r="A116" s="200" t="s">
        <v>101</v>
      </c>
      <c r="B116" s="201"/>
      <c r="C116" s="201"/>
      <c r="D116" s="201"/>
      <c r="E116" s="201"/>
      <c r="F116" s="201"/>
      <c r="G116" s="201"/>
      <c r="H116" s="119">
        <v>23.069700000000001</v>
      </c>
    </row>
    <row r="117" spans="1:8" x14ac:dyDescent="0.2">
      <c r="A117" s="87" t="s">
        <v>87</v>
      </c>
      <c r="B117" s="197" t="s">
        <v>102</v>
      </c>
      <c r="C117" s="198"/>
      <c r="D117" s="88" t="s">
        <v>39</v>
      </c>
      <c r="E117" s="88" t="s">
        <v>422</v>
      </c>
      <c r="F117" s="88" t="s">
        <v>423</v>
      </c>
      <c r="G117" s="88" t="s">
        <v>424</v>
      </c>
      <c r="H117" s="119" t="s">
        <v>92</v>
      </c>
    </row>
    <row r="118" spans="1:8" x14ac:dyDescent="0.2">
      <c r="A118" s="200" t="s">
        <v>103</v>
      </c>
      <c r="B118" s="201"/>
      <c r="C118" s="201"/>
      <c r="D118" s="201"/>
      <c r="E118" s="201"/>
      <c r="F118" s="201"/>
      <c r="G118" s="201"/>
      <c r="H118" s="124">
        <v>0</v>
      </c>
    </row>
    <row r="119" spans="1:8" x14ac:dyDescent="0.2">
      <c r="A119" s="200" t="s">
        <v>104</v>
      </c>
      <c r="B119" s="201"/>
      <c r="C119" s="201"/>
      <c r="D119" s="201"/>
      <c r="E119" s="201"/>
      <c r="F119" s="201"/>
      <c r="G119" s="201"/>
      <c r="H119" s="119">
        <v>249.95110500000004</v>
      </c>
    </row>
    <row r="120" spans="1:8" x14ac:dyDescent="0.2">
      <c r="A120" s="200" t="s">
        <v>105</v>
      </c>
      <c r="B120" s="201"/>
      <c r="C120" s="201"/>
      <c r="D120" s="201"/>
      <c r="E120" s="201"/>
      <c r="F120" s="201"/>
      <c r="G120" s="201"/>
      <c r="H120" s="119">
        <v>0.40001999999999999</v>
      </c>
    </row>
    <row r="121" spans="1:8" x14ac:dyDescent="0.2">
      <c r="A121" s="200" t="s">
        <v>106</v>
      </c>
      <c r="B121" s="201"/>
      <c r="C121" s="201"/>
      <c r="D121" s="201"/>
      <c r="E121" s="201"/>
      <c r="F121" s="201"/>
      <c r="G121" s="201"/>
      <c r="H121" s="119">
        <v>624.85</v>
      </c>
    </row>
    <row r="122" spans="1:8" x14ac:dyDescent="0.2">
      <c r="A122" s="87" t="s">
        <v>87</v>
      </c>
      <c r="B122" s="197" t="s">
        <v>107</v>
      </c>
      <c r="C122" s="199"/>
      <c r="D122" s="198"/>
      <c r="E122" s="88" t="s">
        <v>49</v>
      </c>
      <c r="F122" s="88" t="s">
        <v>425</v>
      </c>
      <c r="G122" s="88" t="s">
        <v>91</v>
      </c>
      <c r="H122" s="119" t="s">
        <v>109</v>
      </c>
    </row>
    <row r="123" spans="1:8" x14ac:dyDescent="0.2">
      <c r="A123" s="200" t="s">
        <v>110</v>
      </c>
      <c r="B123" s="201"/>
      <c r="C123" s="201"/>
      <c r="D123" s="201"/>
      <c r="E123" s="201"/>
      <c r="F123" s="201"/>
      <c r="G123" s="201"/>
      <c r="H123" s="119">
        <v>0</v>
      </c>
    </row>
    <row r="124" spans="1:8" x14ac:dyDescent="0.2">
      <c r="A124" s="87" t="s">
        <v>87</v>
      </c>
      <c r="B124" s="197" t="s">
        <v>111</v>
      </c>
      <c r="C124" s="199"/>
      <c r="D124" s="198"/>
      <c r="E124" s="88" t="s">
        <v>49</v>
      </c>
      <c r="F124" s="88" t="s">
        <v>425</v>
      </c>
      <c r="G124" s="88" t="s">
        <v>91</v>
      </c>
      <c r="H124" s="119" t="s">
        <v>109</v>
      </c>
    </row>
    <row r="125" spans="1:8" x14ac:dyDescent="0.2">
      <c r="A125" s="200" t="s">
        <v>430</v>
      </c>
      <c r="B125" s="201"/>
      <c r="C125" s="201"/>
      <c r="D125" s="201"/>
      <c r="E125" s="201"/>
      <c r="F125" s="201"/>
      <c r="G125" s="201"/>
      <c r="H125" s="119">
        <v>0</v>
      </c>
    </row>
    <row r="126" spans="1:8" x14ac:dyDescent="0.2">
      <c r="A126" s="87" t="s">
        <v>87</v>
      </c>
      <c r="B126" s="125" t="s">
        <v>114</v>
      </c>
      <c r="C126" s="88" t="s">
        <v>426</v>
      </c>
      <c r="D126" s="88" t="s">
        <v>427</v>
      </c>
      <c r="E126" s="88" t="s">
        <v>428</v>
      </c>
      <c r="F126" s="88" t="s">
        <v>429</v>
      </c>
      <c r="G126" s="88" t="s">
        <v>91</v>
      </c>
      <c r="H126" s="119" t="s">
        <v>109</v>
      </c>
    </row>
    <row r="127" spans="1:8" x14ac:dyDescent="0.2">
      <c r="A127" s="200" t="s">
        <v>112</v>
      </c>
      <c r="B127" s="201"/>
      <c r="C127" s="201"/>
      <c r="D127" s="201"/>
      <c r="E127" s="201"/>
      <c r="F127" s="201"/>
      <c r="G127" s="201"/>
      <c r="H127" s="119">
        <v>0</v>
      </c>
    </row>
    <row r="128" spans="1:8" x14ac:dyDescent="0.2">
      <c r="A128" s="200" t="s">
        <v>113</v>
      </c>
      <c r="B128" s="201"/>
      <c r="C128" s="201"/>
      <c r="D128" s="201"/>
      <c r="E128" s="201"/>
      <c r="F128" s="201"/>
      <c r="G128" s="201"/>
      <c r="H128" s="119">
        <v>624.85</v>
      </c>
    </row>
    <row r="129" spans="1:8" x14ac:dyDescent="0.2">
      <c r="A129" s="200" t="s">
        <v>115</v>
      </c>
      <c r="B129" s="201"/>
      <c r="C129" s="201"/>
      <c r="D129" s="201"/>
      <c r="E129" s="201"/>
      <c r="F129" s="201"/>
      <c r="G129" s="201"/>
      <c r="H129" s="119">
        <v>170.02</v>
      </c>
    </row>
    <row r="130" spans="1:8" x14ac:dyDescent="0.2">
      <c r="A130" s="200" t="s">
        <v>116</v>
      </c>
      <c r="B130" s="201"/>
      <c r="C130" s="201"/>
      <c r="D130" s="201"/>
      <c r="E130" s="201"/>
      <c r="F130" s="201"/>
      <c r="G130" s="201"/>
      <c r="H130" s="119">
        <v>794.87</v>
      </c>
    </row>
    <row r="131" spans="1:8" x14ac:dyDescent="0.2">
      <c r="A131" s="202"/>
      <c r="B131" s="203"/>
      <c r="C131" s="203"/>
      <c r="D131" s="203"/>
      <c r="E131" s="203"/>
      <c r="F131" s="203"/>
      <c r="G131" s="203"/>
      <c r="H131" s="204"/>
    </row>
    <row r="132" spans="1:8" x14ac:dyDescent="0.2">
      <c r="A132" s="112">
        <v>44010</v>
      </c>
      <c r="B132" s="113" t="s">
        <v>228</v>
      </c>
      <c r="C132" s="114"/>
      <c r="D132" s="114"/>
      <c r="E132" s="115" t="s">
        <v>21</v>
      </c>
      <c r="F132" s="116"/>
      <c r="G132" s="116"/>
      <c r="H132" s="117"/>
    </row>
    <row r="133" spans="1:8" x14ac:dyDescent="0.2">
      <c r="A133" s="87" t="s">
        <v>87</v>
      </c>
      <c r="B133" s="118" t="s">
        <v>88</v>
      </c>
      <c r="C133" s="88" t="s">
        <v>89</v>
      </c>
      <c r="D133" s="88" t="s">
        <v>419</v>
      </c>
      <c r="E133" s="88" t="s">
        <v>90</v>
      </c>
      <c r="F133" s="88" t="s">
        <v>420</v>
      </c>
      <c r="G133" s="88" t="s">
        <v>91</v>
      </c>
      <c r="H133" s="119" t="s">
        <v>92</v>
      </c>
    </row>
    <row r="134" spans="1:8" x14ac:dyDescent="0.2">
      <c r="A134" s="120">
        <v>30010</v>
      </c>
      <c r="B134" s="121" t="s">
        <v>310</v>
      </c>
      <c r="C134" s="97">
        <v>1</v>
      </c>
      <c r="D134" s="97">
        <v>0</v>
      </c>
      <c r="E134" s="70">
        <v>232.88130000000001</v>
      </c>
      <c r="F134" s="70">
        <v>121.35570000000001</v>
      </c>
      <c r="G134" s="122">
        <v>1</v>
      </c>
      <c r="H134" s="123">
        <v>232.88130000000001</v>
      </c>
    </row>
    <row r="135" spans="1:8" x14ac:dyDescent="0.2">
      <c r="A135" s="200" t="s">
        <v>94</v>
      </c>
      <c r="B135" s="201"/>
      <c r="C135" s="201"/>
      <c r="D135" s="201"/>
      <c r="E135" s="201"/>
      <c r="F135" s="201"/>
      <c r="G135" s="201"/>
      <c r="H135" s="119">
        <v>232.88130000000001</v>
      </c>
    </row>
    <row r="136" spans="1:8" x14ac:dyDescent="0.2">
      <c r="A136" s="87" t="s">
        <v>87</v>
      </c>
      <c r="B136" s="118" t="s">
        <v>96</v>
      </c>
      <c r="C136" s="88"/>
      <c r="D136" s="88" t="s">
        <v>97</v>
      </c>
      <c r="E136" s="88" t="s">
        <v>98</v>
      </c>
      <c r="F136" s="88" t="s">
        <v>421</v>
      </c>
      <c r="G136" s="88" t="s">
        <v>91</v>
      </c>
      <c r="H136" s="119" t="s">
        <v>92</v>
      </c>
    </row>
    <row r="137" spans="1:8" x14ac:dyDescent="0.2">
      <c r="A137" s="120">
        <v>20002</v>
      </c>
      <c r="B137" s="121" t="s">
        <v>99</v>
      </c>
      <c r="C137" s="94"/>
      <c r="D137" s="94">
        <v>12.91</v>
      </c>
      <c r="E137" s="70">
        <v>25.497</v>
      </c>
      <c r="F137" s="70">
        <v>119.46</v>
      </c>
      <c r="G137" s="122">
        <v>0.1</v>
      </c>
      <c r="H137" s="123">
        <v>2.5497000000000001</v>
      </c>
    </row>
    <row r="138" spans="1:8" x14ac:dyDescent="0.2">
      <c r="A138" s="120">
        <v>20031</v>
      </c>
      <c r="B138" s="121" t="s">
        <v>100</v>
      </c>
      <c r="C138" s="94"/>
      <c r="D138" s="94">
        <v>7.38</v>
      </c>
      <c r="E138" s="70">
        <v>20.52</v>
      </c>
      <c r="F138" s="70">
        <v>209.05</v>
      </c>
      <c r="G138" s="122">
        <v>3</v>
      </c>
      <c r="H138" s="123">
        <v>61.56</v>
      </c>
    </row>
    <row r="139" spans="1:8" x14ac:dyDescent="0.2">
      <c r="A139" s="200" t="s">
        <v>101</v>
      </c>
      <c r="B139" s="201"/>
      <c r="C139" s="201"/>
      <c r="D139" s="201"/>
      <c r="E139" s="201"/>
      <c r="F139" s="201"/>
      <c r="G139" s="201"/>
      <c r="H139" s="119">
        <v>64.109700000000004</v>
      </c>
    </row>
    <row r="140" spans="1:8" x14ac:dyDescent="0.2">
      <c r="A140" s="87" t="s">
        <v>87</v>
      </c>
      <c r="B140" s="197" t="s">
        <v>102</v>
      </c>
      <c r="C140" s="198"/>
      <c r="D140" s="88" t="s">
        <v>39</v>
      </c>
      <c r="E140" s="88" t="s">
        <v>422</v>
      </c>
      <c r="F140" s="88" t="s">
        <v>423</v>
      </c>
      <c r="G140" s="88" t="s">
        <v>424</v>
      </c>
      <c r="H140" s="119" t="s">
        <v>92</v>
      </c>
    </row>
    <row r="141" spans="1:8" x14ac:dyDescent="0.2">
      <c r="A141" s="200" t="s">
        <v>103</v>
      </c>
      <c r="B141" s="201"/>
      <c r="C141" s="201"/>
      <c r="D141" s="201"/>
      <c r="E141" s="201"/>
      <c r="F141" s="201"/>
      <c r="G141" s="201"/>
      <c r="H141" s="124">
        <v>0</v>
      </c>
    </row>
    <row r="142" spans="1:8" x14ac:dyDescent="0.2">
      <c r="A142" s="200" t="s">
        <v>104</v>
      </c>
      <c r="B142" s="201"/>
      <c r="C142" s="201"/>
      <c r="D142" s="201"/>
      <c r="E142" s="201"/>
      <c r="F142" s="201"/>
      <c r="G142" s="201"/>
      <c r="H142" s="119">
        <v>296.99099999999999</v>
      </c>
    </row>
    <row r="143" spans="1:8" x14ac:dyDescent="0.2">
      <c r="A143" s="200" t="s">
        <v>105</v>
      </c>
      <c r="B143" s="201"/>
      <c r="C143" s="201"/>
      <c r="D143" s="201"/>
      <c r="E143" s="201"/>
      <c r="F143" s="201"/>
      <c r="G143" s="201"/>
      <c r="H143" s="119">
        <v>146.1</v>
      </c>
    </row>
    <row r="144" spans="1:8" x14ac:dyDescent="0.2">
      <c r="A144" s="200" t="s">
        <v>106</v>
      </c>
      <c r="B144" s="201"/>
      <c r="C144" s="201"/>
      <c r="D144" s="201"/>
      <c r="E144" s="201"/>
      <c r="F144" s="201"/>
      <c r="G144" s="201"/>
      <c r="H144" s="119">
        <v>2.0299999999999998</v>
      </c>
    </row>
    <row r="145" spans="1:8" x14ac:dyDescent="0.2">
      <c r="A145" s="87" t="s">
        <v>87</v>
      </c>
      <c r="B145" s="197" t="s">
        <v>107</v>
      </c>
      <c r="C145" s="199"/>
      <c r="D145" s="198"/>
      <c r="E145" s="88" t="s">
        <v>49</v>
      </c>
      <c r="F145" s="88" t="s">
        <v>425</v>
      </c>
      <c r="G145" s="88" t="s">
        <v>91</v>
      </c>
      <c r="H145" s="119" t="s">
        <v>109</v>
      </c>
    </row>
    <row r="146" spans="1:8" x14ac:dyDescent="0.2">
      <c r="A146" s="200" t="s">
        <v>110</v>
      </c>
      <c r="B146" s="201"/>
      <c r="C146" s="201"/>
      <c r="D146" s="201"/>
      <c r="E146" s="201"/>
      <c r="F146" s="201"/>
      <c r="G146" s="201"/>
      <c r="H146" s="119">
        <v>0</v>
      </c>
    </row>
    <row r="147" spans="1:8" x14ac:dyDescent="0.2">
      <c r="A147" s="87" t="s">
        <v>87</v>
      </c>
      <c r="B147" s="197" t="s">
        <v>111</v>
      </c>
      <c r="C147" s="199"/>
      <c r="D147" s="198"/>
      <c r="E147" s="88" t="s">
        <v>49</v>
      </c>
      <c r="F147" s="88" t="s">
        <v>425</v>
      </c>
      <c r="G147" s="88" t="s">
        <v>91</v>
      </c>
      <c r="H147" s="119" t="s">
        <v>109</v>
      </c>
    </row>
    <row r="148" spans="1:8" x14ac:dyDescent="0.2">
      <c r="A148" s="200" t="s">
        <v>430</v>
      </c>
      <c r="B148" s="201"/>
      <c r="C148" s="201"/>
      <c r="D148" s="201"/>
      <c r="E148" s="201"/>
      <c r="F148" s="201"/>
      <c r="G148" s="201"/>
      <c r="H148" s="119">
        <v>0</v>
      </c>
    </row>
    <row r="149" spans="1:8" x14ac:dyDescent="0.2">
      <c r="A149" s="87" t="s">
        <v>87</v>
      </c>
      <c r="B149" s="125" t="s">
        <v>114</v>
      </c>
      <c r="C149" s="88" t="s">
        <v>426</v>
      </c>
      <c r="D149" s="88" t="s">
        <v>427</v>
      </c>
      <c r="E149" s="88" t="s">
        <v>428</v>
      </c>
      <c r="F149" s="88" t="s">
        <v>429</v>
      </c>
      <c r="G149" s="88" t="s">
        <v>91</v>
      </c>
      <c r="H149" s="119" t="s">
        <v>109</v>
      </c>
    </row>
    <row r="150" spans="1:8" x14ac:dyDescent="0.2">
      <c r="A150" s="200" t="s">
        <v>112</v>
      </c>
      <c r="B150" s="201"/>
      <c r="C150" s="201"/>
      <c r="D150" s="201"/>
      <c r="E150" s="201"/>
      <c r="F150" s="201"/>
      <c r="G150" s="201"/>
      <c r="H150" s="119">
        <v>0</v>
      </c>
    </row>
    <row r="151" spans="1:8" x14ac:dyDescent="0.2">
      <c r="A151" s="200" t="s">
        <v>113</v>
      </c>
      <c r="B151" s="201"/>
      <c r="C151" s="201"/>
      <c r="D151" s="201"/>
      <c r="E151" s="201"/>
      <c r="F151" s="201"/>
      <c r="G151" s="201"/>
      <c r="H151" s="119">
        <v>2.0299999999999998</v>
      </c>
    </row>
    <row r="152" spans="1:8" x14ac:dyDescent="0.2">
      <c r="A152" s="200" t="s">
        <v>115</v>
      </c>
      <c r="B152" s="201"/>
      <c r="C152" s="201"/>
      <c r="D152" s="201"/>
      <c r="E152" s="201"/>
      <c r="F152" s="201"/>
      <c r="G152" s="201"/>
      <c r="H152" s="119">
        <v>0.55000000000000004</v>
      </c>
    </row>
    <row r="153" spans="1:8" x14ac:dyDescent="0.2">
      <c r="A153" s="200" t="s">
        <v>116</v>
      </c>
      <c r="B153" s="201"/>
      <c r="C153" s="201"/>
      <c r="D153" s="201"/>
      <c r="E153" s="201"/>
      <c r="F153" s="201"/>
      <c r="G153" s="201"/>
      <c r="H153" s="119">
        <v>2.58</v>
      </c>
    </row>
    <row r="154" spans="1:8" x14ac:dyDescent="0.2">
      <c r="A154" s="202"/>
      <c r="B154" s="203"/>
      <c r="C154" s="203"/>
      <c r="D154" s="203"/>
      <c r="E154" s="203"/>
      <c r="F154" s="203"/>
      <c r="G154" s="203"/>
      <c r="H154" s="204"/>
    </row>
    <row r="155" spans="1:8" x14ac:dyDescent="0.2">
      <c r="A155" s="112">
        <v>44011</v>
      </c>
      <c r="B155" s="113" t="s">
        <v>229</v>
      </c>
      <c r="C155" s="114"/>
      <c r="D155" s="114"/>
      <c r="E155" s="115" t="s">
        <v>46</v>
      </c>
      <c r="F155" s="116"/>
      <c r="G155" s="116"/>
      <c r="H155" s="117"/>
    </row>
    <row r="156" spans="1:8" x14ac:dyDescent="0.2">
      <c r="A156" s="87" t="s">
        <v>87</v>
      </c>
      <c r="B156" s="118" t="s">
        <v>88</v>
      </c>
      <c r="C156" s="88" t="s">
        <v>89</v>
      </c>
      <c r="D156" s="88" t="s">
        <v>419</v>
      </c>
      <c r="E156" s="88" t="s">
        <v>90</v>
      </c>
      <c r="F156" s="88" t="s">
        <v>420</v>
      </c>
      <c r="G156" s="88" t="s">
        <v>91</v>
      </c>
      <c r="H156" s="119" t="s">
        <v>92</v>
      </c>
    </row>
    <row r="157" spans="1:8" x14ac:dyDescent="0.2">
      <c r="A157" s="120" t="s">
        <v>301</v>
      </c>
      <c r="B157" s="121" t="s">
        <v>117</v>
      </c>
      <c r="C157" s="97">
        <v>1</v>
      </c>
      <c r="D157" s="97">
        <v>0</v>
      </c>
      <c r="E157" s="70">
        <v>282.69210000000004</v>
      </c>
      <c r="F157" s="70">
        <v>78.696600000000004</v>
      </c>
      <c r="G157" s="122">
        <v>1</v>
      </c>
      <c r="H157" s="123">
        <v>282.69210000000004</v>
      </c>
    </row>
    <row r="158" spans="1:8" x14ac:dyDescent="0.2">
      <c r="A158" s="200" t="s">
        <v>94</v>
      </c>
      <c r="B158" s="201"/>
      <c r="C158" s="201"/>
      <c r="D158" s="201"/>
      <c r="E158" s="201"/>
      <c r="F158" s="201"/>
      <c r="G158" s="201"/>
      <c r="H158" s="119">
        <v>282.69210000000004</v>
      </c>
    </row>
    <row r="159" spans="1:8" x14ac:dyDescent="0.2">
      <c r="A159" s="87" t="s">
        <v>87</v>
      </c>
      <c r="B159" s="118" t="s">
        <v>96</v>
      </c>
      <c r="C159" s="88"/>
      <c r="D159" s="88" t="s">
        <v>97</v>
      </c>
      <c r="E159" s="88" t="s">
        <v>98</v>
      </c>
      <c r="F159" s="88" t="s">
        <v>421</v>
      </c>
      <c r="G159" s="88" t="s">
        <v>91</v>
      </c>
      <c r="H159" s="119" t="s">
        <v>92</v>
      </c>
    </row>
    <row r="160" spans="1:8" x14ac:dyDescent="0.2">
      <c r="A160" s="200" t="s">
        <v>101</v>
      </c>
      <c r="B160" s="201"/>
      <c r="C160" s="201"/>
      <c r="D160" s="201"/>
      <c r="E160" s="201"/>
      <c r="F160" s="201"/>
      <c r="G160" s="201"/>
      <c r="H160" s="119">
        <v>0</v>
      </c>
    </row>
    <row r="161" spans="1:8" x14ac:dyDescent="0.2">
      <c r="A161" s="87" t="s">
        <v>87</v>
      </c>
      <c r="B161" s="197" t="s">
        <v>102</v>
      </c>
      <c r="C161" s="198"/>
      <c r="D161" s="88" t="s">
        <v>39</v>
      </c>
      <c r="E161" s="88" t="s">
        <v>422</v>
      </c>
      <c r="F161" s="88" t="s">
        <v>423</v>
      </c>
      <c r="G161" s="88" t="s">
        <v>424</v>
      </c>
      <c r="H161" s="119" t="s">
        <v>92</v>
      </c>
    </row>
    <row r="162" spans="1:8" x14ac:dyDescent="0.2">
      <c r="A162" s="200" t="s">
        <v>103</v>
      </c>
      <c r="B162" s="201"/>
      <c r="C162" s="201"/>
      <c r="D162" s="201"/>
      <c r="E162" s="201"/>
      <c r="F162" s="201"/>
      <c r="G162" s="201"/>
      <c r="H162" s="124">
        <v>0</v>
      </c>
    </row>
    <row r="163" spans="1:8" x14ac:dyDescent="0.2">
      <c r="A163" s="200" t="s">
        <v>104</v>
      </c>
      <c r="B163" s="201"/>
      <c r="C163" s="201"/>
      <c r="D163" s="201"/>
      <c r="E163" s="201"/>
      <c r="F163" s="201"/>
      <c r="G163" s="201"/>
      <c r="H163" s="119">
        <v>282.69210000000004</v>
      </c>
    </row>
    <row r="164" spans="1:8" x14ac:dyDescent="0.2">
      <c r="A164" s="200" t="s">
        <v>105</v>
      </c>
      <c r="B164" s="201"/>
      <c r="C164" s="201"/>
      <c r="D164" s="201"/>
      <c r="E164" s="201"/>
      <c r="F164" s="201"/>
      <c r="G164" s="201"/>
      <c r="H164" s="119">
        <v>95</v>
      </c>
    </row>
    <row r="165" spans="1:8" x14ac:dyDescent="0.2">
      <c r="A165" s="200" t="s">
        <v>106</v>
      </c>
      <c r="B165" s="201"/>
      <c r="C165" s="201"/>
      <c r="D165" s="201"/>
      <c r="E165" s="201"/>
      <c r="F165" s="201"/>
      <c r="G165" s="201"/>
      <c r="H165" s="119">
        <v>2.98</v>
      </c>
    </row>
    <row r="166" spans="1:8" x14ac:dyDescent="0.2">
      <c r="A166" s="87" t="s">
        <v>87</v>
      </c>
      <c r="B166" s="197" t="s">
        <v>107</v>
      </c>
      <c r="C166" s="199"/>
      <c r="D166" s="198"/>
      <c r="E166" s="88" t="s">
        <v>49</v>
      </c>
      <c r="F166" s="88" t="s">
        <v>425</v>
      </c>
      <c r="G166" s="88" t="s">
        <v>91</v>
      </c>
      <c r="H166" s="119" t="s">
        <v>109</v>
      </c>
    </row>
    <row r="167" spans="1:8" x14ac:dyDescent="0.2">
      <c r="A167" s="200" t="s">
        <v>110</v>
      </c>
      <c r="B167" s="201"/>
      <c r="C167" s="201"/>
      <c r="D167" s="201"/>
      <c r="E167" s="201"/>
      <c r="F167" s="201"/>
      <c r="G167" s="201"/>
      <c r="H167" s="119">
        <v>0</v>
      </c>
    </row>
    <row r="168" spans="1:8" x14ac:dyDescent="0.2">
      <c r="A168" s="87" t="s">
        <v>87</v>
      </c>
      <c r="B168" s="197" t="s">
        <v>111</v>
      </c>
      <c r="C168" s="199"/>
      <c r="D168" s="198"/>
      <c r="E168" s="88" t="s">
        <v>49</v>
      </c>
      <c r="F168" s="88" t="s">
        <v>425</v>
      </c>
      <c r="G168" s="88" t="s">
        <v>91</v>
      </c>
      <c r="H168" s="119" t="s">
        <v>109</v>
      </c>
    </row>
    <row r="169" spans="1:8" x14ac:dyDescent="0.2">
      <c r="A169" s="200" t="s">
        <v>430</v>
      </c>
      <c r="B169" s="201"/>
      <c r="C169" s="201"/>
      <c r="D169" s="201"/>
      <c r="E169" s="201"/>
      <c r="F169" s="201"/>
      <c r="G169" s="201"/>
      <c r="H169" s="119">
        <v>0</v>
      </c>
    </row>
    <row r="170" spans="1:8" x14ac:dyDescent="0.2">
      <c r="A170" s="87" t="s">
        <v>87</v>
      </c>
      <c r="B170" s="125" t="s">
        <v>114</v>
      </c>
      <c r="C170" s="88" t="s">
        <v>426</v>
      </c>
      <c r="D170" s="88" t="s">
        <v>427</v>
      </c>
      <c r="E170" s="88" t="s">
        <v>428</v>
      </c>
      <c r="F170" s="88" t="s">
        <v>429</v>
      </c>
      <c r="G170" s="88" t="s">
        <v>91</v>
      </c>
      <c r="H170" s="119" t="s">
        <v>109</v>
      </c>
    </row>
    <row r="171" spans="1:8" x14ac:dyDescent="0.2">
      <c r="A171" s="200" t="s">
        <v>112</v>
      </c>
      <c r="B171" s="201"/>
      <c r="C171" s="201"/>
      <c r="D171" s="201"/>
      <c r="E171" s="201"/>
      <c r="F171" s="201"/>
      <c r="G171" s="201"/>
      <c r="H171" s="119">
        <v>0</v>
      </c>
    </row>
    <row r="172" spans="1:8" x14ac:dyDescent="0.2">
      <c r="A172" s="200" t="s">
        <v>113</v>
      </c>
      <c r="B172" s="201"/>
      <c r="C172" s="201"/>
      <c r="D172" s="201"/>
      <c r="E172" s="201"/>
      <c r="F172" s="201"/>
      <c r="G172" s="201"/>
      <c r="H172" s="119">
        <v>2.98</v>
      </c>
    </row>
    <row r="173" spans="1:8" x14ac:dyDescent="0.2">
      <c r="A173" s="200" t="s">
        <v>115</v>
      </c>
      <c r="B173" s="201"/>
      <c r="C173" s="201"/>
      <c r="D173" s="201"/>
      <c r="E173" s="201"/>
      <c r="F173" s="201"/>
      <c r="G173" s="201"/>
      <c r="H173" s="119">
        <v>0.81</v>
      </c>
    </row>
    <row r="174" spans="1:8" x14ac:dyDescent="0.2">
      <c r="A174" s="200" t="s">
        <v>116</v>
      </c>
      <c r="B174" s="201"/>
      <c r="C174" s="201"/>
      <c r="D174" s="201"/>
      <c r="E174" s="201"/>
      <c r="F174" s="201"/>
      <c r="G174" s="201"/>
      <c r="H174" s="119">
        <v>3.79</v>
      </c>
    </row>
    <row r="175" spans="1:8" x14ac:dyDescent="0.2">
      <c r="A175" s="202"/>
      <c r="B175" s="203"/>
      <c r="C175" s="203"/>
      <c r="D175" s="203"/>
      <c r="E175" s="203"/>
      <c r="F175" s="203"/>
      <c r="G175" s="203"/>
      <c r="H175" s="204"/>
    </row>
    <row r="176" spans="1:8" x14ac:dyDescent="0.2">
      <c r="A176" s="112">
        <v>45245</v>
      </c>
      <c r="B176" s="113" t="s">
        <v>230</v>
      </c>
      <c r="C176" s="114"/>
      <c r="D176" s="114"/>
      <c r="E176" s="115" t="s">
        <v>22</v>
      </c>
      <c r="F176" s="116"/>
      <c r="G176" s="116"/>
      <c r="H176" s="117"/>
    </row>
    <row r="177" spans="1:8" x14ac:dyDescent="0.2">
      <c r="A177" s="87" t="s">
        <v>87</v>
      </c>
      <c r="B177" s="118" t="s">
        <v>88</v>
      </c>
      <c r="C177" s="88" t="s">
        <v>89</v>
      </c>
      <c r="D177" s="88" t="s">
        <v>419</v>
      </c>
      <c r="E177" s="88" t="s">
        <v>90</v>
      </c>
      <c r="F177" s="88" t="s">
        <v>420</v>
      </c>
      <c r="G177" s="88" t="s">
        <v>91</v>
      </c>
      <c r="H177" s="119" t="s">
        <v>92</v>
      </c>
    </row>
    <row r="178" spans="1:8" x14ac:dyDescent="0.2">
      <c r="A178" s="200" t="s">
        <v>94</v>
      </c>
      <c r="B178" s="201"/>
      <c r="C178" s="201"/>
      <c r="D178" s="201"/>
      <c r="E178" s="201"/>
      <c r="F178" s="201"/>
      <c r="G178" s="201"/>
      <c r="H178" s="119">
        <v>0</v>
      </c>
    </row>
    <row r="179" spans="1:8" x14ac:dyDescent="0.2">
      <c r="A179" s="87" t="s">
        <v>87</v>
      </c>
      <c r="B179" s="118" t="s">
        <v>96</v>
      </c>
      <c r="C179" s="88"/>
      <c r="D179" s="88" t="s">
        <v>97</v>
      </c>
      <c r="E179" s="88" t="s">
        <v>98</v>
      </c>
      <c r="F179" s="88" t="s">
        <v>421</v>
      </c>
      <c r="G179" s="88" t="s">
        <v>91</v>
      </c>
      <c r="H179" s="119" t="s">
        <v>92</v>
      </c>
    </row>
    <row r="180" spans="1:8" x14ac:dyDescent="0.2">
      <c r="A180" s="120">
        <v>20002</v>
      </c>
      <c r="B180" s="121" t="s">
        <v>99</v>
      </c>
      <c r="C180" s="94"/>
      <c r="D180" s="94">
        <v>12.91</v>
      </c>
      <c r="E180" s="70">
        <v>25.497</v>
      </c>
      <c r="F180" s="70">
        <v>119.46</v>
      </c>
      <c r="G180" s="122">
        <v>2E-3</v>
      </c>
      <c r="H180" s="123">
        <v>5.0993999999999998E-2</v>
      </c>
    </row>
    <row r="181" spans="1:8" x14ac:dyDescent="0.2">
      <c r="A181" s="120">
        <v>20031</v>
      </c>
      <c r="B181" s="121" t="s">
        <v>100</v>
      </c>
      <c r="C181" s="94"/>
      <c r="D181" s="94">
        <v>7.38</v>
      </c>
      <c r="E181" s="70">
        <v>20.52</v>
      </c>
      <c r="F181" s="70">
        <v>209.05</v>
      </c>
      <c r="G181" s="122">
        <v>0.2</v>
      </c>
      <c r="H181" s="123">
        <v>4.1040000000000001</v>
      </c>
    </row>
    <row r="182" spans="1:8" x14ac:dyDescent="0.2">
      <c r="A182" s="200" t="s">
        <v>101</v>
      </c>
      <c r="B182" s="201"/>
      <c r="C182" s="201"/>
      <c r="D182" s="201"/>
      <c r="E182" s="201"/>
      <c r="F182" s="201"/>
      <c r="G182" s="201"/>
      <c r="H182" s="119">
        <v>4.1549940000000003</v>
      </c>
    </row>
    <row r="183" spans="1:8" x14ac:dyDescent="0.2">
      <c r="A183" s="87" t="s">
        <v>87</v>
      </c>
      <c r="B183" s="197" t="s">
        <v>102</v>
      </c>
      <c r="C183" s="198"/>
      <c r="D183" s="88" t="s">
        <v>39</v>
      </c>
      <c r="E183" s="88" t="s">
        <v>422</v>
      </c>
      <c r="F183" s="88" t="s">
        <v>423</v>
      </c>
      <c r="G183" s="88" t="s">
        <v>424</v>
      </c>
      <c r="H183" s="119" t="s">
        <v>92</v>
      </c>
    </row>
    <row r="184" spans="1:8" x14ac:dyDescent="0.2">
      <c r="A184" s="200" t="s">
        <v>103</v>
      </c>
      <c r="B184" s="201"/>
      <c r="C184" s="201"/>
      <c r="D184" s="201"/>
      <c r="E184" s="201"/>
      <c r="F184" s="201"/>
      <c r="G184" s="201"/>
      <c r="H184" s="124">
        <v>0</v>
      </c>
    </row>
    <row r="185" spans="1:8" x14ac:dyDescent="0.2">
      <c r="A185" s="200" t="s">
        <v>104</v>
      </c>
      <c r="B185" s="201"/>
      <c r="C185" s="201"/>
      <c r="D185" s="201"/>
      <c r="E185" s="201"/>
      <c r="F185" s="201"/>
      <c r="G185" s="201"/>
      <c r="H185" s="119">
        <v>4.1549940000000003</v>
      </c>
    </row>
    <row r="186" spans="1:8" x14ac:dyDescent="0.2">
      <c r="A186" s="200" t="s">
        <v>105</v>
      </c>
      <c r="B186" s="201"/>
      <c r="C186" s="201"/>
      <c r="D186" s="201"/>
      <c r="E186" s="201"/>
      <c r="F186" s="201"/>
      <c r="G186" s="201"/>
      <c r="H186" s="119">
        <v>1</v>
      </c>
    </row>
    <row r="187" spans="1:8" x14ac:dyDescent="0.2">
      <c r="A187" s="200" t="s">
        <v>106</v>
      </c>
      <c r="B187" s="201"/>
      <c r="C187" s="201"/>
      <c r="D187" s="201"/>
      <c r="E187" s="201"/>
      <c r="F187" s="201"/>
      <c r="G187" s="201"/>
      <c r="H187" s="119">
        <v>4.1500000000000004</v>
      </c>
    </row>
    <row r="188" spans="1:8" x14ac:dyDescent="0.2">
      <c r="A188" s="87" t="s">
        <v>87</v>
      </c>
      <c r="B188" s="197" t="s">
        <v>107</v>
      </c>
      <c r="C188" s="199"/>
      <c r="D188" s="198"/>
      <c r="E188" s="88" t="s">
        <v>49</v>
      </c>
      <c r="F188" s="88" t="s">
        <v>425</v>
      </c>
      <c r="G188" s="88" t="s">
        <v>91</v>
      </c>
      <c r="H188" s="119" t="s">
        <v>109</v>
      </c>
    </row>
    <row r="189" spans="1:8" x14ac:dyDescent="0.2">
      <c r="A189" s="200" t="s">
        <v>110</v>
      </c>
      <c r="B189" s="201"/>
      <c r="C189" s="201"/>
      <c r="D189" s="201"/>
      <c r="E189" s="201"/>
      <c r="F189" s="201"/>
      <c r="G189" s="201"/>
      <c r="H189" s="119">
        <v>0</v>
      </c>
    </row>
    <row r="190" spans="1:8" x14ac:dyDescent="0.2">
      <c r="A190" s="87" t="s">
        <v>87</v>
      </c>
      <c r="B190" s="197" t="s">
        <v>111</v>
      </c>
      <c r="C190" s="199"/>
      <c r="D190" s="198"/>
      <c r="E190" s="88" t="s">
        <v>49</v>
      </c>
      <c r="F190" s="88" t="s">
        <v>425</v>
      </c>
      <c r="G190" s="88" t="s">
        <v>91</v>
      </c>
      <c r="H190" s="119" t="s">
        <v>109</v>
      </c>
    </row>
    <row r="191" spans="1:8" x14ac:dyDescent="0.2">
      <c r="A191" s="200" t="s">
        <v>430</v>
      </c>
      <c r="B191" s="201"/>
      <c r="C191" s="201"/>
      <c r="D191" s="201"/>
      <c r="E191" s="201"/>
      <c r="F191" s="201"/>
      <c r="G191" s="201"/>
      <c r="H191" s="119">
        <v>0</v>
      </c>
    </row>
    <row r="192" spans="1:8" x14ac:dyDescent="0.2">
      <c r="A192" s="87" t="s">
        <v>87</v>
      </c>
      <c r="B192" s="125" t="s">
        <v>114</v>
      </c>
      <c r="C192" s="88" t="s">
        <v>426</v>
      </c>
      <c r="D192" s="88" t="s">
        <v>427</v>
      </c>
      <c r="E192" s="88" t="s">
        <v>428</v>
      </c>
      <c r="F192" s="88" t="s">
        <v>429</v>
      </c>
      <c r="G192" s="88" t="s">
        <v>91</v>
      </c>
      <c r="H192" s="119" t="s">
        <v>109</v>
      </c>
    </row>
    <row r="193" spans="1:8" x14ac:dyDescent="0.2">
      <c r="A193" s="200" t="s">
        <v>112</v>
      </c>
      <c r="B193" s="201"/>
      <c r="C193" s="201"/>
      <c r="D193" s="201"/>
      <c r="E193" s="201"/>
      <c r="F193" s="201"/>
      <c r="G193" s="201"/>
      <c r="H193" s="119">
        <v>0</v>
      </c>
    </row>
    <row r="194" spans="1:8" x14ac:dyDescent="0.2">
      <c r="A194" s="200" t="s">
        <v>113</v>
      </c>
      <c r="B194" s="201"/>
      <c r="C194" s="201"/>
      <c r="D194" s="201"/>
      <c r="E194" s="201"/>
      <c r="F194" s="201"/>
      <c r="G194" s="201"/>
      <c r="H194" s="119">
        <v>4.1500000000000004</v>
      </c>
    </row>
    <row r="195" spans="1:8" x14ac:dyDescent="0.2">
      <c r="A195" s="200" t="s">
        <v>115</v>
      </c>
      <c r="B195" s="201"/>
      <c r="C195" s="201"/>
      <c r="D195" s="201"/>
      <c r="E195" s="201"/>
      <c r="F195" s="201"/>
      <c r="G195" s="201"/>
      <c r="H195" s="119">
        <v>1.1299999999999999</v>
      </c>
    </row>
    <row r="196" spans="1:8" x14ac:dyDescent="0.2">
      <c r="A196" s="200" t="s">
        <v>116</v>
      </c>
      <c r="B196" s="201"/>
      <c r="C196" s="201"/>
      <c r="D196" s="201"/>
      <c r="E196" s="201"/>
      <c r="F196" s="201"/>
      <c r="G196" s="201"/>
      <c r="H196" s="119">
        <v>5.28</v>
      </c>
    </row>
    <row r="197" spans="1:8" x14ac:dyDescent="0.2">
      <c r="A197" s="202"/>
      <c r="B197" s="203"/>
      <c r="C197" s="203"/>
      <c r="D197" s="203"/>
      <c r="E197" s="203"/>
      <c r="F197" s="203"/>
      <c r="G197" s="203"/>
      <c r="H197" s="204"/>
    </row>
    <row r="198" spans="1:8" x14ac:dyDescent="0.2">
      <c r="A198" s="112">
        <v>45054</v>
      </c>
      <c r="B198" s="113" t="s">
        <v>239</v>
      </c>
      <c r="C198" s="114"/>
      <c r="D198" s="114"/>
      <c r="E198" s="115" t="s">
        <v>21</v>
      </c>
      <c r="F198" s="116"/>
      <c r="G198" s="116"/>
      <c r="H198" s="117"/>
    </row>
    <row r="199" spans="1:8" x14ac:dyDescent="0.2">
      <c r="A199" s="87" t="s">
        <v>87</v>
      </c>
      <c r="B199" s="118" t="s">
        <v>88</v>
      </c>
      <c r="C199" s="88" t="s">
        <v>89</v>
      </c>
      <c r="D199" s="88" t="s">
        <v>419</v>
      </c>
      <c r="E199" s="88" t="s">
        <v>90</v>
      </c>
      <c r="F199" s="88" t="s">
        <v>420</v>
      </c>
      <c r="G199" s="88" t="s">
        <v>91</v>
      </c>
      <c r="H199" s="119" t="s">
        <v>92</v>
      </c>
    </row>
    <row r="200" spans="1:8" x14ac:dyDescent="0.2">
      <c r="A200" s="200" t="s">
        <v>94</v>
      </c>
      <c r="B200" s="201"/>
      <c r="C200" s="201"/>
      <c r="D200" s="201"/>
      <c r="E200" s="201"/>
      <c r="F200" s="201"/>
      <c r="G200" s="201"/>
      <c r="H200" s="119">
        <v>0</v>
      </c>
    </row>
    <row r="201" spans="1:8" x14ac:dyDescent="0.2">
      <c r="A201" s="87" t="s">
        <v>87</v>
      </c>
      <c r="B201" s="118" t="s">
        <v>96</v>
      </c>
      <c r="C201" s="88"/>
      <c r="D201" s="88" t="s">
        <v>97</v>
      </c>
      <c r="E201" s="88" t="s">
        <v>98</v>
      </c>
      <c r="F201" s="88" t="s">
        <v>421</v>
      </c>
      <c r="G201" s="88" t="s">
        <v>91</v>
      </c>
      <c r="H201" s="119" t="s">
        <v>92</v>
      </c>
    </row>
    <row r="202" spans="1:8" x14ac:dyDescent="0.2">
      <c r="A202" s="200" t="s">
        <v>101</v>
      </c>
      <c r="B202" s="201"/>
      <c r="C202" s="201"/>
      <c r="D202" s="201"/>
      <c r="E202" s="201"/>
      <c r="F202" s="201"/>
      <c r="G202" s="201"/>
      <c r="H202" s="119">
        <v>0</v>
      </c>
    </row>
    <row r="203" spans="1:8" x14ac:dyDescent="0.2">
      <c r="A203" s="87" t="s">
        <v>87</v>
      </c>
      <c r="B203" s="197" t="s">
        <v>102</v>
      </c>
      <c r="C203" s="198"/>
      <c r="D203" s="88" t="s">
        <v>39</v>
      </c>
      <c r="E203" s="88" t="s">
        <v>422</v>
      </c>
      <c r="F203" s="88" t="s">
        <v>423</v>
      </c>
      <c r="G203" s="88" t="s">
        <v>424</v>
      </c>
      <c r="H203" s="119" t="s">
        <v>92</v>
      </c>
    </row>
    <row r="204" spans="1:8" x14ac:dyDescent="0.2">
      <c r="A204" s="200" t="s">
        <v>103</v>
      </c>
      <c r="B204" s="201"/>
      <c r="C204" s="201"/>
      <c r="D204" s="201"/>
      <c r="E204" s="201"/>
      <c r="F204" s="201"/>
      <c r="G204" s="201"/>
      <c r="H204" s="124">
        <v>0</v>
      </c>
    </row>
    <row r="205" spans="1:8" x14ac:dyDescent="0.2">
      <c r="A205" s="200" t="s">
        <v>104</v>
      </c>
      <c r="B205" s="201"/>
      <c r="C205" s="201"/>
      <c r="D205" s="201"/>
      <c r="E205" s="201"/>
      <c r="F205" s="201"/>
      <c r="G205" s="201"/>
      <c r="H205" s="119">
        <v>0</v>
      </c>
    </row>
    <row r="206" spans="1:8" x14ac:dyDescent="0.2">
      <c r="A206" s="200" t="s">
        <v>105</v>
      </c>
      <c r="B206" s="201"/>
      <c r="C206" s="201"/>
      <c r="D206" s="201"/>
      <c r="E206" s="201"/>
      <c r="F206" s="201"/>
      <c r="G206" s="201"/>
      <c r="H206" s="119">
        <v>1</v>
      </c>
    </row>
    <row r="207" spans="1:8" x14ac:dyDescent="0.2">
      <c r="A207" s="200" t="s">
        <v>106</v>
      </c>
      <c r="B207" s="201"/>
      <c r="C207" s="201"/>
      <c r="D207" s="201"/>
      <c r="E207" s="201"/>
      <c r="F207" s="201"/>
      <c r="G207" s="201"/>
      <c r="H207" s="119">
        <v>0</v>
      </c>
    </row>
    <row r="208" spans="1:8" x14ac:dyDescent="0.2">
      <c r="A208" s="87" t="s">
        <v>87</v>
      </c>
      <c r="B208" s="197" t="s">
        <v>107</v>
      </c>
      <c r="C208" s="199"/>
      <c r="D208" s="198"/>
      <c r="E208" s="88" t="s">
        <v>49</v>
      </c>
      <c r="F208" s="88" t="s">
        <v>425</v>
      </c>
      <c r="G208" s="88" t="s">
        <v>91</v>
      </c>
      <c r="H208" s="119" t="s">
        <v>109</v>
      </c>
    </row>
    <row r="209" spans="1:8" x14ac:dyDescent="0.2">
      <c r="A209" s="120">
        <v>11080</v>
      </c>
      <c r="B209" s="121" t="s">
        <v>311</v>
      </c>
      <c r="C209" s="94"/>
      <c r="D209" s="94"/>
      <c r="E209" s="70" t="s">
        <v>21</v>
      </c>
      <c r="F209" s="70">
        <v>539.10659999999996</v>
      </c>
      <c r="G209" s="126">
        <v>1.0199800000000001</v>
      </c>
      <c r="H209" s="123">
        <v>549.88</v>
      </c>
    </row>
    <row r="210" spans="1:8" x14ac:dyDescent="0.2">
      <c r="A210" s="200" t="s">
        <v>110</v>
      </c>
      <c r="B210" s="201"/>
      <c r="C210" s="201"/>
      <c r="D210" s="201"/>
      <c r="E210" s="201"/>
      <c r="F210" s="201"/>
      <c r="G210" s="201"/>
      <c r="H210" s="119">
        <v>549.88</v>
      </c>
    </row>
    <row r="211" spans="1:8" x14ac:dyDescent="0.2">
      <c r="A211" s="87" t="s">
        <v>87</v>
      </c>
      <c r="B211" s="197" t="s">
        <v>111</v>
      </c>
      <c r="C211" s="199"/>
      <c r="D211" s="198"/>
      <c r="E211" s="88" t="s">
        <v>49</v>
      </c>
      <c r="F211" s="88" t="s">
        <v>425</v>
      </c>
      <c r="G211" s="88" t="s">
        <v>91</v>
      </c>
      <c r="H211" s="119" t="s">
        <v>109</v>
      </c>
    </row>
    <row r="212" spans="1:8" x14ac:dyDescent="0.2">
      <c r="A212" s="120">
        <v>45123</v>
      </c>
      <c r="B212" s="121" t="s">
        <v>312</v>
      </c>
      <c r="C212" s="94"/>
      <c r="D212" s="94"/>
      <c r="E212" s="70" t="s">
        <v>21</v>
      </c>
      <c r="F212" s="70">
        <v>5.1100000000000003</v>
      </c>
      <c r="G212" s="126">
        <v>1</v>
      </c>
      <c r="H212" s="123">
        <v>5.1100000000000003</v>
      </c>
    </row>
    <row r="213" spans="1:8" x14ac:dyDescent="0.2">
      <c r="A213" s="120">
        <v>45121</v>
      </c>
      <c r="B213" s="121" t="s">
        <v>313</v>
      </c>
      <c r="C213" s="94"/>
      <c r="D213" s="94"/>
      <c r="E213" s="70" t="s">
        <v>21</v>
      </c>
      <c r="F213" s="70">
        <v>58.466699999999996</v>
      </c>
      <c r="G213" s="126">
        <v>1</v>
      </c>
      <c r="H213" s="123">
        <v>58.47</v>
      </c>
    </row>
    <row r="214" spans="1:8" x14ac:dyDescent="0.2">
      <c r="A214" s="200" t="s">
        <v>430</v>
      </c>
      <c r="B214" s="201"/>
      <c r="C214" s="201"/>
      <c r="D214" s="201"/>
      <c r="E214" s="201"/>
      <c r="F214" s="201"/>
      <c r="G214" s="201"/>
      <c r="H214" s="119">
        <v>63.58</v>
      </c>
    </row>
    <row r="215" spans="1:8" x14ac:dyDescent="0.2">
      <c r="A215" s="87" t="s">
        <v>87</v>
      </c>
      <c r="B215" s="125" t="s">
        <v>114</v>
      </c>
      <c r="C215" s="88" t="s">
        <v>426</v>
      </c>
      <c r="D215" s="88" t="s">
        <v>427</v>
      </c>
      <c r="E215" s="88" t="s">
        <v>428</v>
      </c>
      <c r="F215" s="88" t="s">
        <v>429</v>
      </c>
      <c r="G215" s="88" t="s">
        <v>91</v>
      </c>
      <c r="H215" s="119" t="s">
        <v>109</v>
      </c>
    </row>
    <row r="216" spans="1:8" x14ac:dyDescent="0.2">
      <c r="A216" s="208" t="s">
        <v>112</v>
      </c>
      <c r="B216" s="209"/>
      <c r="C216" s="209"/>
      <c r="D216" s="209"/>
      <c r="E216" s="209"/>
      <c r="F216" s="209"/>
      <c r="G216" s="210"/>
      <c r="H216" s="119">
        <v>0</v>
      </c>
    </row>
    <row r="217" spans="1:8" x14ac:dyDescent="0.2">
      <c r="A217" s="200" t="s">
        <v>113</v>
      </c>
      <c r="B217" s="201"/>
      <c r="C217" s="201"/>
      <c r="D217" s="201"/>
      <c r="E217" s="201"/>
      <c r="F217" s="201"/>
      <c r="G217" s="201"/>
      <c r="H217" s="119">
        <v>613.46</v>
      </c>
    </row>
    <row r="218" spans="1:8" x14ac:dyDescent="0.2">
      <c r="A218" s="200" t="s">
        <v>115</v>
      </c>
      <c r="B218" s="201"/>
      <c r="C218" s="201"/>
      <c r="D218" s="201"/>
      <c r="E218" s="201"/>
      <c r="F218" s="201"/>
      <c r="G218" s="201"/>
      <c r="H218" s="119">
        <v>166.92</v>
      </c>
    </row>
    <row r="219" spans="1:8" x14ac:dyDescent="0.2">
      <c r="A219" s="200" t="s">
        <v>116</v>
      </c>
      <c r="B219" s="201"/>
      <c r="C219" s="201"/>
      <c r="D219" s="201"/>
      <c r="E219" s="201"/>
      <c r="F219" s="201"/>
      <c r="G219" s="201"/>
      <c r="H219" s="119">
        <v>780.38</v>
      </c>
    </row>
    <row r="220" spans="1:8" x14ac:dyDescent="0.2">
      <c r="A220" s="202"/>
      <c r="B220" s="203"/>
      <c r="C220" s="203"/>
      <c r="D220" s="203"/>
      <c r="E220" s="203"/>
      <c r="F220" s="203"/>
      <c r="G220" s="203"/>
      <c r="H220" s="204"/>
    </row>
    <row r="221" spans="1:8" x14ac:dyDescent="0.2">
      <c r="A221" s="112">
        <v>42856</v>
      </c>
      <c r="B221" s="113" t="s">
        <v>240</v>
      </c>
      <c r="C221" s="114"/>
      <c r="D221" s="114"/>
      <c r="E221" s="115" t="s">
        <v>21</v>
      </c>
      <c r="F221" s="116"/>
      <c r="G221" s="116"/>
      <c r="H221" s="117"/>
    </row>
    <row r="222" spans="1:8" x14ac:dyDescent="0.2">
      <c r="A222" s="87" t="s">
        <v>87</v>
      </c>
      <c r="B222" s="118" t="s">
        <v>88</v>
      </c>
      <c r="C222" s="88" t="s">
        <v>89</v>
      </c>
      <c r="D222" s="88" t="s">
        <v>419</v>
      </c>
      <c r="E222" s="88" t="s">
        <v>90</v>
      </c>
      <c r="F222" s="88" t="s">
        <v>420</v>
      </c>
      <c r="G222" s="88" t="s">
        <v>91</v>
      </c>
      <c r="H222" s="119" t="s">
        <v>92</v>
      </c>
    </row>
    <row r="223" spans="1:8" x14ac:dyDescent="0.2">
      <c r="A223" s="200" t="s">
        <v>94</v>
      </c>
      <c r="B223" s="201"/>
      <c r="C223" s="201"/>
      <c r="D223" s="201"/>
      <c r="E223" s="201"/>
      <c r="F223" s="201"/>
      <c r="G223" s="201"/>
      <c r="H223" s="119">
        <v>0</v>
      </c>
    </row>
    <row r="224" spans="1:8" x14ac:dyDescent="0.2">
      <c r="A224" s="87" t="s">
        <v>87</v>
      </c>
      <c r="B224" s="118" t="s">
        <v>96</v>
      </c>
      <c r="C224" s="88"/>
      <c r="D224" s="88" t="s">
        <v>97</v>
      </c>
      <c r="E224" s="88" t="s">
        <v>98</v>
      </c>
      <c r="F224" s="88" t="s">
        <v>421</v>
      </c>
      <c r="G224" s="88" t="s">
        <v>91</v>
      </c>
      <c r="H224" s="119" t="s">
        <v>92</v>
      </c>
    </row>
    <row r="225" spans="1:8" x14ac:dyDescent="0.2">
      <c r="A225" s="120">
        <v>20002</v>
      </c>
      <c r="B225" s="121" t="s">
        <v>99</v>
      </c>
      <c r="C225" s="94"/>
      <c r="D225" s="94">
        <v>12.91</v>
      </c>
      <c r="E225" s="70">
        <v>25.497</v>
      </c>
      <c r="F225" s="70">
        <v>119.46</v>
      </c>
      <c r="G225" s="126">
        <v>0.1</v>
      </c>
      <c r="H225" s="123">
        <v>2.5497000000000001</v>
      </c>
    </row>
    <row r="226" spans="1:8" x14ac:dyDescent="0.2">
      <c r="A226" s="120">
        <v>20017</v>
      </c>
      <c r="B226" s="121" t="s">
        <v>314</v>
      </c>
      <c r="C226" s="94"/>
      <c r="D226" s="94">
        <v>10.48</v>
      </c>
      <c r="E226" s="70">
        <v>26.423999999999999</v>
      </c>
      <c r="F226" s="70">
        <v>180.23</v>
      </c>
      <c r="G226" s="126">
        <v>0.4</v>
      </c>
      <c r="H226" s="123">
        <v>10.569600000000001</v>
      </c>
    </row>
    <row r="227" spans="1:8" x14ac:dyDescent="0.2">
      <c r="A227" s="120">
        <v>20031</v>
      </c>
      <c r="B227" s="121" t="s">
        <v>100</v>
      </c>
      <c r="C227" s="94"/>
      <c r="D227" s="94">
        <v>7.38</v>
      </c>
      <c r="E227" s="70">
        <v>20.52</v>
      </c>
      <c r="F227" s="70">
        <v>209.05</v>
      </c>
      <c r="G227" s="126">
        <v>4</v>
      </c>
      <c r="H227" s="123">
        <v>82.08</v>
      </c>
    </row>
    <row r="228" spans="1:8" x14ac:dyDescent="0.2">
      <c r="A228" s="200" t="s">
        <v>101</v>
      </c>
      <c r="B228" s="201"/>
      <c r="C228" s="201"/>
      <c r="D228" s="201"/>
      <c r="E228" s="201"/>
      <c r="F228" s="201"/>
      <c r="G228" s="201"/>
      <c r="H228" s="119">
        <v>95.199299999999994</v>
      </c>
    </row>
    <row r="229" spans="1:8" x14ac:dyDescent="0.2">
      <c r="A229" s="87" t="s">
        <v>87</v>
      </c>
      <c r="B229" s="197" t="s">
        <v>102</v>
      </c>
      <c r="C229" s="198"/>
      <c r="D229" s="88" t="s">
        <v>39</v>
      </c>
      <c r="E229" s="88" t="s">
        <v>422</v>
      </c>
      <c r="F229" s="88" t="s">
        <v>423</v>
      </c>
      <c r="G229" s="88" t="s">
        <v>424</v>
      </c>
      <c r="H229" s="119" t="s">
        <v>92</v>
      </c>
    </row>
    <row r="230" spans="1:8" x14ac:dyDescent="0.2">
      <c r="A230" s="200" t="s">
        <v>103</v>
      </c>
      <c r="B230" s="201"/>
      <c r="C230" s="201"/>
      <c r="D230" s="201"/>
      <c r="E230" s="201"/>
      <c r="F230" s="201"/>
      <c r="G230" s="201"/>
      <c r="H230" s="124">
        <v>0</v>
      </c>
    </row>
    <row r="231" spans="1:8" x14ac:dyDescent="0.2">
      <c r="A231" s="200" t="s">
        <v>104</v>
      </c>
      <c r="B231" s="201"/>
      <c r="C231" s="201"/>
      <c r="D231" s="201"/>
      <c r="E231" s="201"/>
      <c r="F231" s="201"/>
      <c r="G231" s="201"/>
      <c r="H231" s="119">
        <v>95.199299999999994</v>
      </c>
    </row>
    <row r="232" spans="1:8" x14ac:dyDescent="0.2">
      <c r="A232" s="200" t="s">
        <v>105</v>
      </c>
      <c r="B232" s="201"/>
      <c r="C232" s="201"/>
      <c r="D232" s="201"/>
      <c r="E232" s="201"/>
      <c r="F232" s="201"/>
      <c r="G232" s="201"/>
      <c r="H232" s="119">
        <v>1</v>
      </c>
    </row>
    <row r="233" spans="1:8" x14ac:dyDescent="0.2">
      <c r="A233" s="200" t="s">
        <v>106</v>
      </c>
      <c r="B233" s="201"/>
      <c r="C233" s="201"/>
      <c r="D233" s="201"/>
      <c r="E233" s="201"/>
      <c r="F233" s="201"/>
      <c r="G233" s="201"/>
      <c r="H233" s="119">
        <v>95.2</v>
      </c>
    </row>
    <row r="234" spans="1:8" x14ac:dyDescent="0.2">
      <c r="A234" s="87" t="s">
        <v>87</v>
      </c>
      <c r="B234" s="197" t="s">
        <v>107</v>
      </c>
      <c r="C234" s="199"/>
      <c r="D234" s="198"/>
      <c r="E234" s="88" t="s">
        <v>49</v>
      </c>
      <c r="F234" s="88" t="s">
        <v>425</v>
      </c>
      <c r="G234" s="88" t="s">
        <v>91</v>
      </c>
      <c r="H234" s="119" t="s">
        <v>109</v>
      </c>
    </row>
    <row r="235" spans="1:8" x14ac:dyDescent="0.2">
      <c r="A235" s="120">
        <v>10034</v>
      </c>
      <c r="B235" s="121" t="s">
        <v>315</v>
      </c>
      <c r="C235" s="94"/>
      <c r="D235" s="94"/>
      <c r="E235" s="70" t="s">
        <v>21</v>
      </c>
      <c r="F235" s="70">
        <v>70</v>
      </c>
      <c r="G235" s="126">
        <v>1.1498999999999999</v>
      </c>
      <c r="H235" s="123">
        <v>80.489999999999995</v>
      </c>
    </row>
    <row r="236" spans="1:8" x14ac:dyDescent="0.2">
      <c r="A236" s="200" t="s">
        <v>110</v>
      </c>
      <c r="B236" s="201"/>
      <c r="C236" s="201"/>
      <c r="D236" s="201"/>
      <c r="E236" s="201"/>
      <c r="F236" s="201"/>
      <c r="G236" s="201"/>
      <c r="H236" s="119">
        <v>80.489999999999995</v>
      </c>
    </row>
    <row r="237" spans="1:8" x14ac:dyDescent="0.2">
      <c r="A237" s="87" t="s">
        <v>87</v>
      </c>
      <c r="B237" s="197" t="s">
        <v>111</v>
      </c>
      <c r="C237" s="199"/>
      <c r="D237" s="198"/>
      <c r="E237" s="88" t="s">
        <v>49</v>
      </c>
      <c r="F237" s="88" t="s">
        <v>425</v>
      </c>
      <c r="G237" s="88" t="s">
        <v>91</v>
      </c>
      <c r="H237" s="119" t="s">
        <v>109</v>
      </c>
    </row>
    <row r="238" spans="1:8" x14ac:dyDescent="0.2">
      <c r="A238" s="120">
        <v>47018</v>
      </c>
      <c r="B238" s="121" t="s">
        <v>316</v>
      </c>
      <c r="C238" s="94"/>
      <c r="D238" s="94"/>
      <c r="E238" s="70" t="s">
        <v>21</v>
      </c>
      <c r="F238" s="70">
        <v>407.87299999999999</v>
      </c>
      <c r="G238" s="126">
        <v>0.15</v>
      </c>
      <c r="H238" s="123">
        <v>61.18</v>
      </c>
    </row>
    <row r="239" spans="1:8" x14ac:dyDescent="0.2">
      <c r="A239" s="200" t="s">
        <v>430</v>
      </c>
      <c r="B239" s="201"/>
      <c r="C239" s="201"/>
      <c r="D239" s="201"/>
      <c r="E239" s="201"/>
      <c r="F239" s="201"/>
      <c r="G239" s="201"/>
      <c r="H239" s="119">
        <v>61.18</v>
      </c>
    </row>
    <row r="240" spans="1:8" x14ac:dyDescent="0.2">
      <c r="A240" s="87" t="s">
        <v>87</v>
      </c>
      <c r="B240" s="125" t="s">
        <v>114</v>
      </c>
      <c r="C240" s="88" t="s">
        <v>426</v>
      </c>
      <c r="D240" s="88" t="s">
        <v>427</v>
      </c>
      <c r="E240" s="88" t="s">
        <v>428</v>
      </c>
      <c r="F240" s="88" t="s">
        <v>429</v>
      </c>
      <c r="G240" s="88" t="s">
        <v>91</v>
      </c>
      <c r="H240" s="119" t="s">
        <v>109</v>
      </c>
    </row>
    <row r="241" spans="1:8" x14ac:dyDescent="0.2">
      <c r="A241" s="200" t="s">
        <v>112</v>
      </c>
      <c r="B241" s="201"/>
      <c r="C241" s="201"/>
      <c r="D241" s="201"/>
      <c r="E241" s="201"/>
      <c r="F241" s="201"/>
      <c r="G241" s="201"/>
      <c r="H241" s="119">
        <v>0</v>
      </c>
    </row>
    <row r="242" spans="1:8" x14ac:dyDescent="0.2">
      <c r="A242" s="200" t="s">
        <v>113</v>
      </c>
      <c r="B242" s="201"/>
      <c r="C242" s="201"/>
      <c r="D242" s="201"/>
      <c r="E242" s="201"/>
      <c r="F242" s="201"/>
      <c r="G242" s="201"/>
      <c r="H242" s="119">
        <v>236.87</v>
      </c>
    </row>
    <row r="243" spans="1:8" x14ac:dyDescent="0.2">
      <c r="A243" s="200" t="s">
        <v>115</v>
      </c>
      <c r="B243" s="201"/>
      <c r="C243" s="201"/>
      <c r="D243" s="201"/>
      <c r="E243" s="201"/>
      <c r="F243" s="201"/>
      <c r="G243" s="201"/>
      <c r="H243" s="119">
        <v>64.45</v>
      </c>
    </row>
    <row r="244" spans="1:8" x14ac:dyDescent="0.2">
      <c r="A244" s="200" t="s">
        <v>116</v>
      </c>
      <c r="B244" s="201"/>
      <c r="C244" s="201"/>
      <c r="D244" s="201"/>
      <c r="E244" s="201"/>
      <c r="F244" s="201"/>
      <c r="G244" s="201"/>
      <c r="H244" s="119">
        <v>301.32</v>
      </c>
    </row>
    <row r="245" spans="1:8" x14ac:dyDescent="0.2">
      <c r="A245" s="202"/>
      <c r="B245" s="203"/>
      <c r="C245" s="203"/>
      <c r="D245" s="203"/>
      <c r="E245" s="203"/>
      <c r="F245" s="203"/>
      <c r="G245" s="203"/>
      <c r="H245" s="204"/>
    </row>
    <row r="246" spans="1:8" x14ac:dyDescent="0.2">
      <c r="A246" s="112">
        <v>45585</v>
      </c>
      <c r="B246" s="113" t="s">
        <v>241</v>
      </c>
      <c r="C246" s="114"/>
      <c r="D246" s="114"/>
      <c r="E246" s="115" t="s">
        <v>21</v>
      </c>
      <c r="F246" s="116"/>
      <c r="G246" s="116"/>
      <c r="H246" s="117"/>
    </row>
    <row r="247" spans="1:8" x14ac:dyDescent="0.2">
      <c r="A247" s="87" t="s">
        <v>87</v>
      </c>
      <c r="B247" s="118" t="s">
        <v>88</v>
      </c>
      <c r="C247" s="88" t="s">
        <v>89</v>
      </c>
      <c r="D247" s="88" t="s">
        <v>419</v>
      </c>
      <c r="E247" s="88" t="s">
        <v>90</v>
      </c>
      <c r="F247" s="88" t="s">
        <v>420</v>
      </c>
      <c r="G247" s="88" t="s">
        <v>91</v>
      </c>
      <c r="H247" s="119" t="s">
        <v>92</v>
      </c>
    </row>
    <row r="248" spans="1:8" x14ac:dyDescent="0.2">
      <c r="A248" s="200" t="s">
        <v>94</v>
      </c>
      <c r="B248" s="201"/>
      <c r="C248" s="201"/>
      <c r="D248" s="201"/>
      <c r="E248" s="201"/>
      <c r="F248" s="201"/>
      <c r="G248" s="201"/>
      <c r="H248" s="119">
        <v>0</v>
      </c>
    </row>
    <row r="249" spans="1:8" x14ac:dyDescent="0.2">
      <c r="A249" s="87" t="s">
        <v>87</v>
      </c>
      <c r="B249" s="118" t="s">
        <v>96</v>
      </c>
      <c r="C249" s="88"/>
      <c r="D249" s="88" t="s">
        <v>97</v>
      </c>
      <c r="E249" s="88" t="s">
        <v>98</v>
      </c>
      <c r="F249" s="88" t="s">
        <v>421</v>
      </c>
      <c r="G249" s="88" t="s">
        <v>91</v>
      </c>
      <c r="H249" s="119" t="s">
        <v>92</v>
      </c>
    </row>
    <row r="250" spans="1:8" x14ac:dyDescent="0.2">
      <c r="A250" s="120">
        <v>20002</v>
      </c>
      <c r="B250" s="121" t="s">
        <v>99</v>
      </c>
      <c r="C250" s="94"/>
      <c r="D250" s="94">
        <v>12.91</v>
      </c>
      <c r="E250" s="70">
        <v>25.497</v>
      </c>
      <c r="F250" s="70">
        <v>119.46</v>
      </c>
      <c r="G250" s="126">
        <v>0.2</v>
      </c>
      <c r="H250" s="123">
        <v>5.0994000000000002</v>
      </c>
    </row>
    <row r="251" spans="1:8" x14ac:dyDescent="0.2">
      <c r="A251" s="120">
        <v>20031</v>
      </c>
      <c r="B251" s="121" t="s">
        <v>100</v>
      </c>
      <c r="C251" s="94"/>
      <c r="D251" s="94">
        <v>7.38</v>
      </c>
      <c r="E251" s="70">
        <v>20.52</v>
      </c>
      <c r="F251" s="70">
        <v>209.05</v>
      </c>
      <c r="G251" s="126">
        <v>6</v>
      </c>
      <c r="H251" s="123">
        <v>123.12</v>
      </c>
    </row>
    <row r="252" spans="1:8" x14ac:dyDescent="0.2">
      <c r="A252" s="200" t="s">
        <v>101</v>
      </c>
      <c r="B252" s="201"/>
      <c r="C252" s="201"/>
      <c r="D252" s="201"/>
      <c r="E252" s="201"/>
      <c r="F252" s="201"/>
      <c r="G252" s="201"/>
      <c r="H252" s="119">
        <v>128.21940000000001</v>
      </c>
    </row>
    <row r="253" spans="1:8" x14ac:dyDescent="0.2">
      <c r="A253" s="87" t="s">
        <v>87</v>
      </c>
      <c r="B253" s="197" t="s">
        <v>102</v>
      </c>
      <c r="C253" s="198"/>
      <c r="D253" s="88" t="s">
        <v>39</v>
      </c>
      <c r="E253" s="88" t="s">
        <v>422</v>
      </c>
      <c r="F253" s="88" t="s">
        <v>423</v>
      </c>
      <c r="G253" s="88" t="s">
        <v>424</v>
      </c>
      <c r="H253" s="119" t="s">
        <v>92</v>
      </c>
    </row>
    <row r="254" spans="1:8" x14ac:dyDescent="0.2">
      <c r="A254" s="200" t="s">
        <v>103</v>
      </c>
      <c r="B254" s="201"/>
      <c r="C254" s="201"/>
      <c r="D254" s="201"/>
      <c r="E254" s="201"/>
      <c r="F254" s="201"/>
      <c r="G254" s="201"/>
      <c r="H254" s="124">
        <v>0</v>
      </c>
    </row>
    <row r="255" spans="1:8" x14ac:dyDescent="0.2">
      <c r="A255" s="200" t="s">
        <v>104</v>
      </c>
      <c r="B255" s="201"/>
      <c r="C255" s="201"/>
      <c r="D255" s="201"/>
      <c r="E255" s="201"/>
      <c r="F255" s="201"/>
      <c r="G255" s="201"/>
      <c r="H255" s="119">
        <v>128.21940000000001</v>
      </c>
    </row>
    <row r="256" spans="1:8" x14ac:dyDescent="0.2">
      <c r="A256" s="200" t="s">
        <v>105</v>
      </c>
      <c r="B256" s="201"/>
      <c r="C256" s="201"/>
      <c r="D256" s="201"/>
      <c r="E256" s="201"/>
      <c r="F256" s="201"/>
      <c r="G256" s="201"/>
      <c r="H256" s="119">
        <v>1</v>
      </c>
    </row>
    <row r="257" spans="1:8" x14ac:dyDescent="0.2">
      <c r="A257" s="200" t="s">
        <v>106</v>
      </c>
      <c r="B257" s="201"/>
      <c r="C257" s="201"/>
      <c r="D257" s="201"/>
      <c r="E257" s="201"/>
      <c r="F257" s="201"/>
      <c r="G257" s="201"/>
      <c r="H257" s="119">
        <v>128.22</v>
      </c>
    </row>
    <row r="258" spans="1:8" x14ac:dyDescent="0.2">
      <c r="A258" s="87" t="s">
        <v>87</v>
      </c>
      <c r="B258" s="197" t="s">
        <v>107</v>
      </c>
      <c r="C258" s="199"/>
      <c r="D258" s="198"/>
      <c r="E258" s="88" t="s">
        <v>49</v>
      </c>
      <c r="F258" s="88" t="s">
        <v>425</v>
      </c>
      <c r="G258" s="88" t="s">
        <v>91</v>
      </c>
      <c r="H258" s="119" t="s">
        <v>109</v>
      </c>
    </row>
    <row r="259" spans="1:8" x14ac:dyDescent="0.2">
      <c r="A259" s="120">
        <v>10034</v>
      </c>
      <c r="B259" s="121" t="s">
        <v>315</v>
      </c>
      <c r="C259" s="94"/>
      <c r="D259" s="94"/>
      <c r="E259" s="70" t="s">
        <v>21</v>
      </c>
      <c r="F259" s="70">
        <v>70</v>
      </c>
      <c r="G259" s="126">
        <v>1</v>
      </c>
      <c r="H259" s="123">
        <v>70</v>
      </c>
    </row>
    <row r="260" spans="1:8" x14ac:dyDescent="0.2">
      <c r="A260" s="200" t="s">
        <v>110</v>
      </c>
      <c r="B260" s="201"/>
      <c r="C260" s="201"/>
      <c r="D260" s="201"/>
      <c r="E260" s="201"/>
      <c r="F260" s="201"/>
      <c r="G260" s="201"/>
      <c r="H260" s="119">
        <v>70</v>
      </c>
    </row>
    <row r="261" spans="1:8" x14ac:dyDescent="0.2">
      <c r="A261" s="87" t="s">
        <v>87</v>
      </c>
      <c r="B261" s="197" t="s">
        <v>111</v>
      </c>
      <c r="C261" s="199"/>
      <c r="D261" s="198"/>
      <c r="E261" s="88" t="s">
        <v>49</v>
      </c>
      <c r="F261" s="88" t="s">
        <v>425</v>
      </c>
      <c r="G261" s="88" t="s">
        <v>91</v>
      </c>
      <c r="H261" s="119" t="s">
        <v>109</v>
      </c>
    </row>
    <row r="262" spans="1:8" x14ac:dyDescent="0.2">
      <c r="A262" s="200" t="s">
        <v>430</v>
      </c>
      <c r="B262" s="201"/>
      <c r="C262" s="201"/>
      <c r="D262" s="201"/>
      <c r="E262" s="201"/>
      <c r="F262" s="201"/>
      <c r="G262" s="201"/>
      <c r="H262" s="119">
        <v>0</v>
      </c>
    </row>
    <row r="263" spans="1:8" x14ac:dyDescent="0.2">
      <c r="A263" s="87" t="s">
        <v>87</v>
      </c>
      <c r="B263" s="125" t="s">
        <v>114</v>
      </c>
      <c r="C263" s="88" t="s">
        <v>426</v>
      </c>
      <c r="D263" s="88" t="s">
        <v>427</v>
      </c>
      <c r="E263" s="88" t="s">
        <v>428</v>
      </c>
      <c r="F263" s="88" t="s">
        <v>429</v>
      </c>
      <c r="G263" s="88" t="s">
        <v>91</v>
      </c>
      <c r="H263" s="119" t="s">
        <v>109</v>
      </c>
    </row>
    <row r="264" spans="1:8" x14ac:dyDescent="0.2">
      <c r="A264" s="200" t="s">
        <v>112</v>
      </c>
      <c r="B264" s="201"/>
      <c r="C264" s="201"/>
      <c r="D264" s="201"/>
      <c r="E264" s="201"/>
      <c r="F264" s="201"/>
      <c r="G264" s="201"/>
      <c r="H264" s="119">
        <v>0</v>
      </c>
    </row>
    <row r="265" spans="1:8" x14ac:dyDescent="0.2">
      <c r="A265" s="200" t="s">
        <v>113</v>
      </c>
      <c r="B265" s="201"/>
      <c r="C265" s="201"/>
      <c r="D265" s="201"/>
      <c r="E265" s="201"/>
      <c r="F265" s="201"/>
      <c r="G265" s="201"/>
      <c r="H265" s="119">
        <v>198.22</v>
      </c>
    </row>
    <row r="266" spans="1:8" x14ac:dyDescent="0.2">
      <c r="A266" s="200" t="s">
        <v>115</v>
      </c>
      <c r="B266" s="201"/>
      <c r="C266" s="201"/>
      <c r="D266" s="201"/>
      <c r="E266" s="201"/>
      <c r="F266" s="201"/>
      <c r="G266" s="201"/>
      <c r="H266" s="119">
        <v>53.94</v>
      </c>
    </row>
    <row r="267" spans="1:8" x14ac:dyDescent="0.2">
      <c r="A267" s="200" t="s">
        <v>116</v>
      </c>
      <c r="B267" s="201"/>
      <c r="C267" s="201"/>
      <c r="D267" s="201"/>
      <c r="E267" s="201"/>
      <c r="F267" s="201"/>
      <c r="G267" s="201"/>
      <c r="H267" s="119">
        <v>252.16</v>
      </c>
    </row>
    <row r="268" spans="1:8" x14ac:dyDescent="0.2">
      <c r="A268" s="202"/>
      <c r="B268" s="203"/>
      <c r="C268" s="203"/>
      <c r="D268" s="203"/>
      <c r="E268" s="203"/>
      <c r="F268" s="203"/>
      <c r="G268" s="203"/>
      <c r="H268" s="204"/>
    </row>
    <row r="269" spans="1:8" ht="76.5" x14ac:dyDescent="0.2">
      <c r="A269" s="112" t="s">
        <v>249</v>
      </c>
      <c r="B269" s="113" t="s">
        <v>413</v>
      </c>
      <c r="C269" s="114"/>
      <c r="D269" s="114"/>
      <c r="E269" s="127" t="s">
        <v>250</v>
      </c>
      <c r="F269" s="116"/>
      <c r="G269" s="116"/>
      <c r="H269" s="117"/>
    </row>
    <row r="270" spans="1:8" x14ac:dyDescent="0.2">
      <c r="A270" s="87" t="s">
        <v>87</v>
      </c>
      <c r="B270" s="118" t="s">
        <v>88</v>
      </c>
      <c r="C270" s="88" t="s">
        <v>89</v>
      </c>
      <c r="D270" s="88" t="s">
        <v>419</v>
      </c>
      <c r="E270" s="88" t="s">
        <v>90</v>
      </c>
      <c r="F270" s="88" t="s">
        <v>420</v>
      </c>
      <c r="G270" s="88" t="s">
        <v>91</v>
      </c>
      <c r="H270" s="119" t="s">
        <v>92</v>
      </c>
    </row>
    <row r="271" spans="1:8" x14ac:dyDescent="0.2">
      <c r="A271" s="120">
        <v>30210</v>
      </c>
      <c r="B271" s="121" t="s">
        <v>319</v>
      </c>
      <c r="C271" s="70">
        <v>1</v>
      </c>
      <c r="D271" s="70">
        <v>0</v>
      </c>
      <c r="E271" s="70">
        <v>442.5684</v>
      </c>
      <c r="F271" s="70">
        <v>221.2842</v>
      </c>
      <c r="G271" s="122">
        <v>1</v>
      </c>
      <c r="H271" s="123">
        <v>442.5684</v>
      </c>
    </row>
    <row r="272" spans="1:8" x14ac:dyDescent="0.2">
      <c r="A272" s="200" t="s">
        <v>94</v>
      </c>
      <c r="B272" s="201"/>
      <c r="C272" s="201"/>
      <c r="D272" s="201"/>
      <c r="E272" s="201"/>
      <c r="F272" s="201"/>
      <c r="G272" s="201"/>
      <c r="H272" s="119">
        <v>442.5684</v>
      </c>
    </row>
    <row r="273" spans="1:8" x14ac:dyDescent="0.2">
      <c r="A273" s="87" t="s">
        <v>87</v>
      </c>
      <c r="B273" s="118" t="s">
        <v>96</v>
      </c>
      <c r="C273" s="88"/>
      <c r="D273" s="88" t="s">
        <v>97</v>
      </c>
      <c r="E273" s="88" t="s">
        <v>98</v>
      </c>
      <c r="F273" s="88" t="s">
        <v>421</v>
      </c>
      <c r="G273" s="88" t="s">
        <v>91</v>
      </c>
      <c r="H273" s="119" t="s">
        <v>92</v>
      </c>
    </row>
    <row r="274" spans="1:8" x14ac:dyDescent="0.2">
      <c r="A274" s="120">
        <v>20031</v>
      </c>
      <c r="B274" s="121" t="s">
        <v>100</v>
      </c>
      <c r="C274" s="94"/>
      <c r="D274" s="94">
        <v>7.38</v>
      </c>
      <c r="E274" s="70">
        <v>20.52</v>
      </c>
      <c r="F274" s="70">
        <v>209.05</v>
      </c>
      <c r="G274" s="122">
        <v>3</v>
      </c>
      <c r="H274" s="123">
        <v>61.56</v>
      </c>
    </row>
    <row r="275" spans="1:8" x14ac:dyDescent="0.2">
      <c r="A275" s="200" t="s">
        <v>101</v>
      </c>
      <c r="B275" s="201"/>
      <c r="C275" s="201"/>
      <c r="D275" s="201"/>
      <c r="E275" s="201"/>
      <c r="F275" s="201"/>
      <c r="G275" s="201"/>
      <c r="H275" s="119">
        <v>61.56</v>
      </c>
    </row>
    <row r="276" spans="1:8" x14ac:dyDescent="0.2">
      <c r="A276" s="87" t="s">
        <v>87</v>
      </c>
      <c r="B276" s="197" t="s">
        <v>102</v>
      </c>
      <c r="C276" s="198"/>
      <c r="D276" s="88" t="s">
        <v>39</v>
      </c>
      <c r="E276" s="88" t="s">
        <v>422</v>
      </c>
      <c r="F276" s="88" t="s">
        <v>423</v>
      </c>
      <c r="G276" s="88" t="s">
        <v>424</v>
      </c>
      <c r="H276" s="119" t="s">
        <v>92</v>
      </c>
    </row>
    <row r="277" spans="1:8" x14ac:dyDescent="0.2">
      <c r="A277" s="200" t="s">
        <v>103</v>
      </c>
      <c r="B277" s="201"/>
      <c r="C277" s="201"/>
      <c r="D277" s="201"/>
      <c r="E277" s="201"/>
      <c r="F277" s="201"/>
      <c r="G277" s="201"/>
      <c r="H277" s="124">
        <v>0</v>
      </c>
    </row>
    <row r="278" spans="1:8" x14ac:dyDescent="0.2">
      <c r="A278" s="200" t="s">
        <v>104</v>
      </c>
      <c r="B278" s="201"/>
      <c r="C278" s="201"/>
      <c r="D278" s="201"/>
      <c r="E278" s="201"/>
      <c r="F278" s="201"/>
      <c r="G278" s="201"/>
      <c r="H278" s="119">
        <v>504.1284</v>
      </c>
    </row>
    <row r="279" spans="1:8" x14ac:dyDescent="0.2">
      <c r="A279" s="200" t="s">
        <v>105</v>
      </c>
      <c r="B279" s="201"/>
      <c r="C279" s="201"/>
      <c r="D279" s="201"/>
      <c r="E279" s="201"/>
      <c r="F279" s="201"/>
      <c r="G279" s="201"/>
      <c r="H279" s="128">
        <v>0.66400000000000003</v>
      </c>
    </row>
    <row r="280" spans="1:8" x14ac:dyDescent="0.2">
      <c r="A280" s="200" t="s">
        <v>106</v>
      </c>
      <c r="B280" s="201"/>
      <c r="C280" s="201"/>
      <c r="D280" s="201"/>
      <c r="E280" s="201"/>
      <c r="F280" s="201"/>
      <c r="G280" s="201"/>
      <c r="H280" s="119">
        <v>759.23</v>
      </c>
    </row>
    <row r="281" spans="1:8" x14ac:dyDescent="0.2">
      <c r="A281" s="87" t="s">
        <v>87</v>
      </c>
      <c r="B281" s="197" t="s">
        <v>107</v>
      </c>
      <c r="C281" s="199"/>
      <c r="D281" s="198"/>
      <c r="E281" s="88" t="s">
        <v>49</v>
      </c>
      <c r="F281" s="88" t="s">
        <v>425</v>
      </c>
      <c r="G281" s="88" t="s">
        <v>91</v>
      </c>
      <c r="H281" s="119" t="s">
        <v>109</v>
      </c>
    </row>
    <row r="282" spans="1:8" x14ac:dyDescent="0.2">
      <c r="A282" s="200" t="s">
        <v>110</v>
      </c>
      <c r="B282" s="201"/>
      <c r="C282" s="201"/>
      <c r="D282" s="201"/>
      <c r="E282" s="201"/>
      <c r="F282" s="201"/>
      <c r="G282" s="201"/>
      <c r="H282" s="119">
        <v>0</v>
      </c>
    </row>
    <row r="283" spans="1:8" x14ac:dyDescent="0.2">
      <c r="A283" s="87" t="s">
        <v>87</v>
      </c>
      <c r="B283" s="197" t="s">
        <v>111</v>
      </c>
      <c r="C283" s="199"/>
      <c r="D283" s="198"/>
      <c r="E283" s="88" t="s">
        <v>49</v>
      </c>
      <c r="F283" s="88" t="s">
        <v>425</v>
      </c>
      <c r="G283" s="88" t="s">
        <v>91</v>
      </c>
      <c r="H283" s="119" t="s">
        <v>109</v>
      </c>
    </row>
    <row r="284" spans="1:8" ht="25.5" x14ac:dyDescent="0.2">
      <c r="A284" s="129" t="s">
        <v>320</v>
      </c>
      <c r="B284" s="130" t="s">
        <v>321</v>
      </c>
      <c r="C284" s="89"/>
      <c r="D284" s="89"/>
      <c r="E284" s="131" t="s">
        <v>22</v>
      </c>
      <c r="F284" s="131">
        <v>16.39</v>
      </c>
      <c r="G284" s="132">
        <v>6.88</v>
      </c>
      <c r="H284" s="133">
        <v>112.76</v>
      </c>
    </row>
    <row r="285" spans="1:8" x14ac:dyDescent="0.2">
      <c r="A285" s="120" t="s">
        <v>322</v>
      </c>
      <c r="B285" s="121" t="s">
        <v>323</v>
      </c>
      <c r="C285" s="94"/>
      <c r="D285" s="94"/>
      <c r="E285" s="70" t="s">
        <v>21</v>
      </c>
      <c r="F285" s="70">
        <v>462.78455250000002</v>
      </c>
      <c r="G285" s="126">
        <v>0.16822999999999999</v>
      </c>
      <c r="H285" s="123">
        <v>77.849999999999994</v>
      </c>
    </row>
    <row r="286" spans="1:8" x14ac:dyDescent="0.2">
      <c r="A286" s="120" t="s">
        <v>324</v>
      </c>
      <c r="B286" s="121" t="s">
        <v>325</v>
      </c>
      <c r="C286" s="94"/>
      <c r="D286" s="94"/>
      <c r="E286" s="70" t="s">
        <v>21</v>
      </c>
      <c r="F286" s="70">
        <v>390.89303042199998</v>
      </c>
      <c r="G286" s="126">
        <v>0.68</v>
      </c>
      <c r="H286" s="123">
        <v>265.81</v>
      </c>
    </row>
    <row r="287" spans="1:8" x14ac:dyDescent="0.2">
      <c r="A287" s="200" t="s">
        <v>430</v>
      </c>
      <c r="B287" s="201"/>
      <c r="C287" s="201"/>
      <c r="D287" s="201"/>
      <c r="E287" s="201"/>
      <c r="F287" s="201"/>
      <c r="G287" s="201"/>
      <c r="H287" s="119">
        <v>456.42</v>
      </c>
    </row>
    <row r="288" spans="1:8" x14ac:dyDescent="0.2">
      <c r="A288" s="87" t="s">
        <v>87</v>
      </c>
      <c r="B288" s="125" t="s">
        <v>114</v>
      </c>
      <c r="C288" s="88" t="s">
        <v>426</v>
      </c>
      <c r="D288" s="88" t="s">
        <v>427</v>
      </c>
      <c r="E288" s="88" t="s">
        <v>428</v>
      </c>
      <c r="F288" s="88" t="s">
        <v>429</v>
      </c>
      <c r="G288" s="88" t="s">
        <v>91</v>
      </c>
      <c r="H288" s="119" t="s">
        <v>109</v>
      </c>
    </row>
    <row r="289" spans="1:8" x14ac:dyDescent="0.2">
      <c r="A289" s="200" t="s">
        <v>112</v>
      </c>
      <c r="B289" s="201"/>
      <c r="C289" s="201"/>
      <c r="D289" s="201"/>
      <c r="E289" s="201"/>
      <c r="F289" s="201"/>
      <c r="G289" s="201"/>
      <c r="H289" s="119">
        <v>0</v>
      </c>
    </row>
    <row r="290" spans="1:8" x14ac:dyDescent="0.2">
      <c r="A290" s="200" t="s">
        <v>113</v>
      </c>
      <c r="B290" s="201"/>
      <c r="C290" s="201"/>
      <c r="D290" s="201"/>
      <c r="E290" s="201"/>
      <c r="F290" s="201"/>
      <c r="G290" s="201"/>
      <c r="H290" s="119">
        <v>1215.6500000000001</v>
      </c>
    </row>
    <row r="291" spans="1:8" x14ac:dyDescent="0.2">
      <c r="A291" s="200" t="s">
        <v>115</v>
      </c>
      <c r="B291" s="201"/>
      <c r="C291" s="201"/>
      <c r="D291" s="201"/>
      <c r="E291" s="201"/>
      <c r="F291" s="201"/>
      <c r="G291" s="201"/>
      <c r="H291" s="119">
        <v>330.78</v>
      </c>
    </row>
    <row r="292" spans="1:8" x14ac:dyDescent="0.2">
      <c r="A292" s="200" t="s">
        <v>116</v>
      </c>
      <c r="B292" s="201"/>
      <c r="C292" s="201"/>
      <c r="D292" s="201"/>
      <c r="E292" s="201"/>
      <c r="F292" s="201"/>
      <c r="G292" s="201"/>
      <c r="H292" s="119">
        <v>1546.43</v>
      </c>
    </row>
    <row r="293" spans="1:8" x14ac:dyDescent="0.2">
      <c r="A293" s="202"/>
      <c r="B293" s="203"/>
      <c r="C293" s="203"/>
      <c r="D293" s="203"/>
      <c r="E293" s="203"/>
      <c r="F293" s="203"/>
      <c r="G293" s="203"/>
      <c r="H293" s="204"/>
    </row>
    <row r="294" spans="1:8" ht="63.75" x14ac:dyDescent="0.2">
      <c r="A294" s="112" t="s">
        <v>248</v>
      </c>
      <c r="B294" s="113" t="s">
        <v>412</v>
      </c>
      <c r="C294" s="114"/>
      <c r="D294" s="114"/>
      <c r="E294" s="127" t="s">
        <v>250</v>
      </c>
      <c r="F294" s="116"/>
      <c r="G294" s="116"/>
      <c r="H294" s="117"/>
    </row>
    <row r="295" spans="1:8" x14ac:dyDescent="0.2">
      <c r="A295" s="87" t="s">
        <v>87</v>
      </c>
      <c r="B295" s="118" t="s">
        <v>88</v>
      </c>
      <c r="C295" s="88" t="s">
        <v>89</v>
      </c>
      <c r="D295" s="88" t="s">
        <v>419</v>
      </c>
      <c r="E295" s="88" t="s">
        <v>90</v>
      </c>
      <c r="F295" s="88" t="s">
        <v>420</v>
      </c>
      <c r="G295" s="88" t="s">
        <v>91</v>
      </c>
      <c r="H295" s="119" t="s">
        <v>92</v>
      </c>
    </row>
    <row r="296" spans="1:8" x14ac:dyDescent="0.2">
      <c r="A296" s="200" t="s">
        <v>94</v>
      </c>
      <c r="B296" s="201"/>
      <c r="C296" s="201"/>
      <c r="D296" s="201"/>
      <c r="E296" s="201"/>
      <c r="F296" s="201"/>
      <c r="G296" s="201"/>
      <c r="H296" s="119">
        <v>0</v>
      </c>
    </row>
    <row r="297" spans="1:8" x14ac:dyDescent="0.2">
      <c r="A297" s="87" t="s">
        <v>87</v>
      </c>
      <c r="B297" s="118" t="s">
        <v>96</v>
      </c>
      <c r="C297" s="88"/>
      <c r="D297" s="88" t="s">
        <v>97</v>
      </c>
      <c r="E297" s="88" t="s">
        <v>98</v>
      </c>
      <c r="F297" s="88" t="s">
        <v>421</v>
      </c>
      <c r="G297" s="88" t="s">
        <v>91</v>
      </c>
      <c r="H297" s="119" t="s">
        <v>92</v>
      </c>
    </row>
    <row r="298" spans="1:8" x14ac:dyDescent="0.2">
      <c r="A298" s="200" t="s">
        <v>101</v>
      </c>
      <c r="B298" s="201"/>
      <c r="C298" s="201"/>
      <c r="D298" s="201"/>
      <c r="E298" s="201"/>
      <c r="F298" s="201"/>
      <c r="G298" s="201"/>
      <c r="H298" s="119">
        <v>0</v>
      </c>
    </row>
    <row r="299" spans="1:8" x14ac:dyDescent="0.2">
      <c r="A299" s="87" t="s">
        <v>87</v>
      </c>
      <c r="B299" s="197" t="s">
        <v>102</v>
      </c>
      <c r="C299" s="198"/>
      <c r="D299" s="88" t="s">
        <v>39</v>
      </c>
      <c r="E299" s="88" t="s">
        <v>422</v>
      </c>
      <c r="F299" s="88" t="s">
        <v>423</v>
      </c>
      <c r="G299" s="88" t="s">
        <v>424</v>
      </c>
      <c r="H299" s="119" t="s">
        <v>92</v>
      </c>
    </row>
    <row r="300" spans="1:8" x14ac:dyDescent="0.2">
      <c r="A300" s="200" t="s">
        <v>103</v>
      </c>
      <c r="B300" s="201"/>
      <c r="C300" s="201"/>
      <c r="D300" s="201"/>
      <c r="E300" s="201"/>
      <c r="F300" s="201"/>
      <c r="G300" s="201"/>
      <c r="H300" s="124">
        <v>0</v>
      </c>
    </row>
    <row r="301" spans="1:8" x14ac:dyDescent="0.2">
      <c r="A301" s="200" t="s">
        <v>104</v>
      </c>
      <c r="B301" s="201"/>
      <c r="C301" s="201"/>
      <c r="D301" s="201"/>
      <c r="E301" s="201"/>
      <c r="F301" s="201"/>
      <c r="G301" s="201"/>
      <c r="H301" s="119">
        <v>0</v>
      </c>
    </row>
    <row r="302" spans="1:8" x14ac:dyDescent="0.2">
      <c r="A302" s="200" t="s">
        <v>105</v>
      </c>
      <c r="B302" s="201"/>
      <c r="C302" s="201"/>
      <c r="D302" s="201"/>
      <c r="E302" s="201"/>
      <c r="F302" s="201"/>
      <c r="G302" s="201"/>
      <c r="H302" s="119">
        <v>1</v>
      </c>
    </row>
    <row r="303" spans="1:8" x14ac:dyDescent="0.2">
      <c r="A303" s="200" t="s">
        <v>106</v>
      </c>
      <c r="B303" s="201"/>
      <c r="C303" s="201"/>
      <c r="D303" s="201"/>
      <c r="E303" s="201"/>
      <c r="F303" s="201"/>
      <c r="G303" s="201"/>
      <c r="H303" s="119">
        <v>0</v>
      </c>
    </row>
    <row r="304" spans="1:8" x14ac:dyDescent="0.2">
      <c r="A304" s="87" t="s">
        <v>87</v>
      </c>
      <c r="B304" s="197" t="s">
        <v>107</v>
      </c>
      <c r="C304" s="199"/>
      <c r="D304" s="198"/>
      <c r="E304" s="88" t="s">
        <v>49</v>
      </c>
      <c r="F304" s="88" t="s">
        <v>425</v>
      </c>
      <c r="G304" s="88" t="s">
        <v>91</v>
      </c>
      <c r="H304" s="119" t="s">
        <v>109</v>
      </c>
    </row>
    <row r="305" spans="1:8" x14ac:dyDescent="0.2">
      <c r="A305" s="120" t="s">
        <v>317</v>
      </c>
      <c r="B305" s="121" t="s">
        <v>318</v>
      </c>
      <c r="C305" s="94"/>
      <c r="D305" s="94"/>
      <c r="E305" s="70" t="s">
        <v>250</v>
      </c>
      <c r="F305" s="70">
        <v>5850</v>
      </c>
      <c r="G305" s="126">
        <v>3</v>
      </c>
      <c r="H305" s="123">
        <v>17550</v>
      </c>
    </row>
    <row r="306" spans="1:8" x14ac:dyDescent="0.2">
      <c r="A306" s="200" t="s">
        <v>110</v>
      </c>
      <c r="B306" s="201"/>
      <c r="C306" s="201"/>
      <c r="D306" s="201"/>
      <c r="E306" s="201"/>
      <c r="F306" s="201"/>
      <c r="G306" s="201"/>
      <c r="H306" s="119">
        <v>17550</v>
      </c>
    </row>
    <row r="307" spans="1:8" x14ac:dyDescent="0.2">
      <c r="A307" s="87" t="s">
        <v>87</v>
      </c>
      <c r="B307" s="197" t="s">
        <v>111</v>
      </c>
      <c r="C307" s="199"/>
      <c r="D307" s="198"/>
      <c r="E307" s="88" t="s">
        <v>49</v>
      </c>
      <c r="F307" s="88" t="s">
        <v>425</v>
      </c>
      <c r="G307" s="88" t="s">
        <v>91</v>
      </c>
      <c r="H307" s="119" t="s">
        <v>109</v>
      </c>
    </row>
    <row r="308" spans="1:8" x14ac:dyDescent="0.2">
      <c r="A308" s="200" t="s">
        <v>430</v>
      </c>
      <c r="B308" s="201"/>
      <c r="C308" s="201"/>
      <c r="D308" s="201"/>
      <c r="E308" s="201"/>
      <c r="F308" s="201"/>
      <c r="G308" s="201"/>
      <c r="H308" s="119">
        <v>0</v>
      </c>
    </row>
    <row r="309" spans="1:8" x14ac:dyDescent="0.2">
      <c r="A309" s="87" t="s">
        <v>87</v>
      </c>
      <c r="B309" s="125" t="s">
        <v>114</v>
      </c>
      <c r="C309" s="88" t="s">
        <v>426</v>
      </c>
      <c r="D309" s="88" t="s">
        <v>427</v>
      </c>
      <c r="E309" s="88" t="s">
        <v>428</v>
      </c>
      <c r="F309" s="88" t="s">
        <v>429</v>
      </c>
      <c r="G309" s="88" t="s">
        <v>91</v>
      </c>
      <c r="H309" s="119" t="s">
        <v>109</v>
      </c>
    </row>
    <row r="310" spans="1:8" x14ac:dyDescent="0.2">
      <c r="A310" s="200" t="s">
        <v>112</v>
      </c>
      <c r="B310" s="201"/>
      <c r="C310" s="201"/>
      <c r="D310" s="201"/>
      <c r="E310" s="201"/>
      <c r="F310" s="201"/>
      <c r="G310" s="201"/>
      <c r="H310" s="119">
        <v>0</v>
      </c>
    </row>
    <row r="311" spans="1:8" x14ac:dyDescent="0.2">
      <c r="A311" s="200" t="s">
        <v>113</v>
      </c>
      <c r="B311" s="201"/>
      <c r="C311" s="201"/>
      <c r="D311" s="201"/>
      <c r="E311" s="201"/>
      <c r="F311" s="201"/>
      <c r="G311" s="201"/>
      <c r="H311" s="119">
        <v>17550</v>
      </c>
    </row>
    <row r="312" spans="1:8" x14ac:dyDescent="0.2">
      <c r="A312" s="200" t="s">
        <v>143</v>
      </c>
      <c r="B312" s="201"/>
      <c r="C312" s="201"/>
      <c r="D312" s="201"/>
      <c r="E312" s="201"/>
      <c r="F312" s="201"/>
      <c r="G312" s="201"/>
      <c r="H312" s="119">
        <v>3330.99</v>
      </c>
    </row>
    <row r="313" spans="1:8" x14ac:dyDescent="0.2">
      <c r="A313" s="200" t="s">
        <v>116</v>
      </c>
      <c r="B313" s="201"/>
      <c r="C313" s="201"/>
      <c r="D313" s="201"/>
      <c r="E313" s="201"/>
      <c r="F313" s="201"/>
      <c r="G313" s="201"/>
      <c r="H313" s="119">
        <v>20880.989999999998</v>
      </c>
    </row>
    <row r="314" spans="1:8" x14ac:dyDescent="0.2">
      <c r="A314" s="202"/>
      <c r="B314" s="203"/>
      <c r="C314" s="203"/>
      <c r="D314" s="203"/>
      <c r="E314" s="203"/>
      <c r="F314" s="203"/>
      <c r="G314" s="203"/>
      <c r="H314" s="204"/>
    </row>
    <row r="315" spans="1:8" ht="25.5" x14ac:dyDescent="0.2">
      <c r="A315" s="112" t="s">
        <v>414</v>
      </c>
      <c r="B315" s="113" t="s">
        <v>416</v>
      </c>
      <c r="C315" s="114"/>
      <c r="D315" s="114"/>
      <c r="E315" s="127" t="s">
        <v>32</v>
      </c>
      <c r="F315" s="116"/>
      <c r="G315" s="116"/>
      <c r="H315" s="117"/>
    </row>
    <row r="316" spans="1:8" x14ac:dyDescent="0.2">
      <c r="A316" s="87" t="s">
        <v>87</v>
      </c>
      <c r="B316" s="118" t="s">
        <v>88</v>
      </c>
      <c r="C316" s="88" t="s">
        <v>89</v>
      </c>
      <c r="D316" s="88" t="s">
        <v>419</v>
      </c>
      <c r="E316" s="88" t="s">
        <v>90</v>
      </c>
      <c r="F316" s="88" t="s">
        <v>420</v>
      </c>
      <c r="G316" s="88" t="s">
        <v>91</v>
      </c>
      <c r="H316" s="119" t="s">
        <v>92</v>
      </c>
    </row>
    <row r="317" spans="1:8" x14ac:dyDescent="0.2">
      <c r="A317" s="200" t="s">
        <v>94</v>
      </c>
      <c r="B317" s="201"/>
      <c r="C317" s="201"/>
      <c r="D317" s="201"/>
      <c r="E317" s="201"/>
      <c r="F317" s="201"/>
      <c r="G317" s="201"/>
      <c r="H317" s="119">
        <v>0</v>
      </c>
    </row>
    <row r="318" spans="1:8" x14ac:dyDescent="0.2">
      <c r="A318" s="87" t="s">
        <v>87</v>
      </c>
      <c r="B318" s="118" t="s">
        <v>96</v>
      </c>
      <c r="C318" s="88"/>
      <c r="D318" s="88" t="s">
        <v>97</v>
      </c>
      <c r="E318" s="88" t="s">
        <v>98</v>
      </c>
      <c r="F318" s="88" t="s">
        <v>421</v>
      </c>
      <c r="G318" s="88" t="s">
        <v>91</v>
      </c>
      <c r="H318" s="119" t="s">
        <v>92</v>
      </c>
    </row>
    <row r="319" spans="1:8" x14ac:dyDescent="0.2">
      <c r="A319" s="200" t="s">
        <v>101</v>
      </c>
      <c r="B319" s="201"/>
      <c r="C319" s="201"/>
      <c r="D319" s="201"/>
      <c r="E319" s="201"/>
      <c r="F319" s="201"/>
      <c r="G319" s="201"/>
      <c r="H319" s="119">
        <v>0</v>
      </c>
    </row>
    <row r="320" spans="1:8" x14ac:dyDescent="0.2">
      <c r="A320" s="87" t="s">
        <v>87</v>
      </c>
      <c r="B320" s="197" t="s">
        <v>102</v>
      </c>
      <c r="C320" s="198"/>
      <c r="D320" s="88" t="s">
        <v>39</v>
      </c>
      <c r="E320" s="88" t="s">
        <v>422</v>
      </c>
      <c r="F320" s="88" t="s">
        <v>423</v>
      </c>
      <c r="G320" s="88" t="s">
        <v>424</v>
      </c>
      <c r="H320" s="119" t="s">
        <v>92</v>
      </c>
    </row>
    <row r="321" spans="1:8" x14ac:dyDescent="0.2">
      <c r="A321" s="200" t="s">
        <v>103</v>
      </c>
      <c r="B321" s="201"/>
      <c r="C321" s="201"/>
      <c r="D321" s="201"/>
      <c r="E321" s="201"/>
      <c r="F321" s="201"/>
      <c r="G321" s="201"/>
      <c r="H321" s="124">
        <v>0</v>
      </c>
    </row>
    <row r="322" spans="1:8" x14ac:dyDescent="0.2">
      <c r="A322" s="200" t="s">
        <v>104</v>
      </c>
      <c r="B322" s="201"/>
      <c r="C322" s="201"/>
      <c r="D322" s="201"/>
      <c r="E322" s="201"/>
      <c r="F322" s="201"/>
      <c r="G322" s="201"/>
      <c r="H322" s="119">
        <v>0</v>
      </c>
    </row>
    <row r="323" spans="1:8" x14ac:dyDescent="0.2">
      <c r="A323" s="200" t="s">
        <v>105</v>
      </c>
      <c r="B323" s="201"/>
      <c r="C323" s="201"/>
      <c r="D323" s="201"/>
      <c r="E323" s="201"/>
      <c r="F323" s="201"/>
      <c r="G323" s="201"/>
      <c r="H323" s="134">
        <v>1</v>
      </c>
    </row>
    <row r="324" spans="1:8" x14ac:dyDescent="0.2">
      <c r="A324" s="200" t="s">
        <v>106</v>
      </c>
      <c r="B324" s="201"/>
      <c r="C324" s="201"/>
      <c r="D324" s="201"/>
      <c r="E324" s="201"/>
      <c r="F324" s="201"/>
      <c r="G324" s="201"/>
      <c r="H324" s="119">
        <v>0</v>
      </c>
    </row>
    <row r="325" spans="1:8" x14ac:dyDescent="0.2">
      <c r="A325" s="87" t="s">
        <v>87</v>
      </c>
      <c r="B325" s="197" t="s">
        <v>107</v>
      </c>
      <c r="C325" s="199"/>
      <c r="D325" s="198"/>
      <c r="E325" s="88" t="s">
        <v>49</v>
      </c>
      <c r="F325" s="88" t="s">
        <v>425</v>
      </c>
      <c r="G325" s="88" t="s">
        <v>91</v>
      </c>
      <c r="H325" s="119" t="s">
        <v>109</v>
      </c>
    </row>
    <row r="326" spans="1:8" x14ac:dyDescent="0.2">
      <c r="A326" s="200" t="s">
        <v>110</v>
      </c>
      <c r="B326" s="201"/>
      <c r="C326" s="201"/>
      <c r="D326" s="201"/>
      <c r="E326" s="201"/>
      <c r="F326" s="201"/>
      <c r="G326" s="201"/>
      <c r="H326" s="119">
        <v>0</v>
      </c>
    </row>
    <row r="327" spans="1:8" x14ac:dyDescent="0.2">
      <c r="A327" s="87" t="s">
        <v>87</v>
      </c>
      <c r="B327" s="118" t="s">
        <v>111</v>
      </c>
      <c r="C327" s="88"/>
      <c r="D327" s="88"/>
      <c r="E327" s="88" t="s">
        <v>49</v>
      </c>
      <c r="F327" s="88" t="s">
        <v>108</v>
      </c>
      <c r="G327" s="88" t="s">
        <v>91</v>
      </c>
      <c r="H327" s="119" t="s">
        <v>109</v>
      </c>
    </row>
    <row r="328" spans="1:8" x14ac:dyDescent="0.2">
      <c r="A328" s="129" t="s">
        <v>326</v>
      </c>
      <c r="B328" s="130" t="s">
        <v>327</v>
      </c>
      <c r="C328" s="89"/>
      <c r="D328" s="89"/>
      <c r="E328" s="131" t="s">
        <v>43</v>
      </c>
      <c r="F328" s="131">
        <v>12.3917</v>
      </c>
      <c r="G328" s="132">
        <v>3628</v>
      </c>
      <c r="H328" s="133">
        <v>44957.09</v>
      </c>
    </row>
    <row r="329" spans="1:8" x14ac:dyDescent="0.2">
      <c r="A329" s="120" t="s">
        <v>322</v>
      </c>
      <c r="B329" s="121" t="s">
        <v>323</v>
      </c>
      <c r="C329" s="94"/>
      <c r="D329" s="94"/>
      <c r="E329" s="70" t="s">
        <v>21</v>
      </c>
      <c r="F329" s="70">
        <v>462.78455250000002</v>
      </c>
      <c r="G329" s="126">
        <v>2.91</v>
      </c>
      <c r="H329" s="123">
        <v>1346.7</v>
      </c>
    </row>
    <row r="330" spans="1:8" x14ac:dyDescent="0.2">
      <c r="A330" s="120" t="s">
        <v>324</v>
      </c>
      <c r="B330" s="121" t="s">
        <v>325</v>
      </c>
      <c r="C330" s="94"/>
      <c r="D330" s="94"/>
      <c r="E330" s="70" t="s">
        <v>21</v>
      </c>
      <c r="F330" s="70">
        <v>390.89303042199998</v>
      </c>
      <c r="G330" s="126">
        <v>9.6999999999999993</v>
      </c>
      <c r="H330" s="123">
        <v>3791.66</v>
      </c>
    </row>
    <row r="331" spans="1:8" x14ac:dyDescent="0.2">
      <c r="A331" s="120" t="s">
        <v>328</v>
      </c>
      <c r="B331" s="121" t="s">
        <v>329</v>
      </c>
      <c r="C331" s="94"/>
      <c r="D331" s="94"/>
      <c r="E331" s="70" t="s">
        <v>21</v>
      </c>
      <c r="F331" s="70">
        <v>463.41152119999998</v>
      </c>
      <c r="G331" s="126">
        <v>38.034970000000001</v>
      </c>
      <c r="H331" s="123">
        <v>17625.84</v>
      </c>
    </row>
    <row r="332" spans="1:8" s="37" customFormat="1" ht="25.5" x14ac:dyDescent="0.2">
      <c r="A332" s="129" t="s">
        <v>330</v>
      </c>
      <c r="B332" s="130" t="s">
        <v>331</v>
      </c>
      <c r="C332" s="89"/>
      <c r="D332" s="89"/>
      <c r="E332" s="131" t="s">
        <v>22</v>
      </c>
      <c r="F332" s="131">
        <v>78.780520100000004</v>
      </c>
      <c r="G332" s="132">
        <v>164</v>
      </c>
      <c r="H332" s="133">
        <v>12920.01</v>
      </c>
    </row>
    <row r="333" spans="1:8" x14ac:dyDescent="0.2">
      <c r="A333" s="200" t="s">
        <v>430</v>
      </c>
      <c r="B333" s="201"/>
      <c r="C333" s="201"/>
      <c r="D333" s="201"/>
      <c r="E333" s="201"/>
      <c r="F333" s="201"/>
      <c r="G333" s="201"/>
      <c r="H333" s="119">
        <v>80641.299999999988</v>
      </c>
    </row>
    <row r="334" spans="1:8" x14ac:dyDescent="0.2">
      <c r="A334" s="87" t="s">
        <v>87</v>
      </c>
      <c r="B334" s="125" t="s">
        <v>114</v>
      </c>
      <c r="C334" s="88" t="s">
        <v>426</v>
      </c>
      <c r="D334" s="88" t="s">
        <v>427</v>
      </c>
      <c r="E334" s="88" t="s">
        <v>428</v>
      </c>
      <c r="F334" s="88" t="s">
        <v>429</v>
      </c>
      <c r="G334" s="88" t="s">
        <v>91</v>
      </c>
      <c r="H334" s="119" t="s">
        <v>109</v>
      </c>
    </row>
    <row r="335" spans="1:8" x14ac:dyDescent="0.2">
      <c r="A335" s="200" t="s">
        <v>112</v>
      </c>
      <c r="B335" s="201"/>
      <c r="C335" s="201"/>
      <c r="D335" s="201"/>
      <c r="E335" s="201"/>
      <c r="F335" s="201"/>
      <c r="G335" s="201"/>
      <c r="H335" s="119">
        <v>0</v>
      </c>
    </row>
    <row r="336" spans="1:8" x14ac:dyDescent="0.2">
      <c r="A336" s="200" t="s">
        <v>113</v>
      </c>
      <c r="B336" s="201"/>
      <c r="C336" s="201"/>
      <c r="D336" s="201"/>
      <c r="E336" s="201"/>
      <c r="F336" s="201"/>
      <c r="G336" s="201"/>
      <c r="H336" s="119">
        <v>80641.299999999988</v>
      </c>
    </row>
    <row r="337" spans="1:8" x14ac:dyDescent="0.2">
      <c r="A337" s="200" t="s">
        <v>115</v>
      </c>
      <c r="B337" s="201"/>
      <c r="C337" s="201"/>
      <c r="D337" s="201"/>
      <c r="E337" s="201"/>
      <c r="F337" s="201"/>
      <c r="G337" s="201"/>
      <c r="H337" s="119">
        <v>21942.49</v>
      </c>
    </row>
    <row r="338" spans="1:8" x14ac:dyDescent="0.2">
      <c r="A338" s="200" t="s">
        <v>116</v>
      </c>
      <c r="B338" s="201"/>
      <c r="C338" s="201"/>
      <c r="D338" s="201"/>
      <c r="E338" s="201"/>
      <c r="F338" s="201"/>
      <c r="G338" s="201"/>
      <c r="H338" s="119">
        <v>102583.79</v>
      </c>
    </row>
    <row r="339" spans="1:8" x14ac:dyDescent="0.2">
      <c r="A339" s="202"/>
      <c r="B339" s="203"/>
      <c r="C339" s="203"/>
      <c r="D339" s="203"/>
      <c r="E339" s="203"/>
      <c r="F339" s="203"/>
      <c r="G339" s="203"/>
      <c r="H339" s="204"/>
    </row>
    <row r="340" spans="1:8" x14ac:dyDescent="0.2">
      <c r="A340" s="112">
        <v>40451</v>
      </c>
      <c r="B340" s="113" t="s">
        <v>257</v>
      </c>
      <c r="C340" s="114"/>
      <c r="D340" s="114"/>
      <c r="E340" s="115" t="s">
        <v>261</v>
      </c>
      <c r="F340" s="116"/>
      <c r="G340" s="116"/>
      <c r="H340" s="117"/>
    </row>
    <row r="341" spans="1:8" x14ac:dyDescent="0.2">
      <c r="A341" s="87" t="s">
        <v>87</v>
      </c>
      <c r="B341" s="118" t="s">
        <v>88</v>
      </c>
      <c r="C341" s="88" t="s">
        <v>89</v>
      </c>
      <c r="D341" s="88" t="s">
        <v>419</v>
      </c>
      <c r="E341" s="88" t="s">
        <v>90</v>
      </c>
      <c r="F341" s="88" t="s">
        <v>420</v>
      </c>
      <c r="G341" s="88" t="s">
        <v>91</v>
      </c>
      <c r="H341" s="119" t="s">
        <v>92</v>
      </c>
    </row>
    <row r="342" spans="1:8" x14ac:dyDescent="0.2">
      <c r="A342" s="120">
        <v>30035</v>
      </c>
      <c r="B342" s="121" t="s">
        <v>118</v>
      </c>
      <c r="C342" s="97">
        <v>1</v>
      </c>
      <c r="D342" s="97">
        <v>0</v>
      </c>
      <c r="E342" s="70">
        <v>252.01140000000004</v>
      </c>
      <c r="F342" s="70">
        <v>71.312400000000011</v>
      </c>
      <c r="G342" s="122">
        <v>1</v>
      </c>
      <c r="H342" s="123">
        <v>252.01140000000004</v>
      </c>
    </row>
    <row r="343" spans="1:8" x14ac:dyDescent="0.2">
      <c r="A343" s="200" t="s">
        <v>94</v>
      </c>
      <c r="B343" s="201"/>
      <c r="C343" s="201"/>
      <c r="D343" s="201"/>
      <c r="E343" s="201"/>
      <c r="F343" s="201"/>
      <c r="G343" s="201"/>
      <c r="H343" s="119">
        <v>252.01140000000004</v>
      </c>
    </row>
    <row r="344" spans="1:8" x14ac:dyDescent="0.2">
      <c r="A344" s="87" t="s">
        <v>87</v>
      </c>
      <c r="B344" s="118" t="s">
        <v>96</v>
      </c>
      <c r="C344" s="88"/>
      <c r="D344" s="88" t="s">
        <v>97</v>
      </c>
      <c r="E344" s="88" t="s">
        <v>98</v>
      </c>
      <c r="F344" s="88" t="s">
        <v>421</v>
      </c>
      <c r="G344" s="88" t="s">
        <v>91</v>
      </c>
      <c r="H344" s="119" t="s">
        <v>92</v>
      </c>
    </row>
    <row r="345" spans="1:8" x14ac:dyDescent="0.2">
      <c r="A345" s="200" t="s">
        <v>101</v>
      </c>
      <c r="B345" s="201"/>
      <c r="C345" s="201"/>
      <c r="D345" s="201"/>
      <c r="E345" s="201"/>
      <c r="F345" s="201"/>
      <c r="G345" s="201"/>
      <c r="H345" s="119">
        <v>0</v>
      </c>
    </row>
    <row r="346" spans="1:8" x14ac:dyDescent="0.2">
      <c r="A346" s="87" t="s">
        <v>87</v>
      </c>
      <c r="B346" s="197" t="s">
        <v>102</v>
      </c>
      <c r="C346" s="198"/>
      <c r="D346" s="88" t="s">
        <v>39</v>
      </c>
      <c r="E346" s="88" t="s">
        <v>422</v>
      </c>
      <c r="F346" s="88" t="s">
        <v>423</v>
      </c>
      <c r="G346" s="88" t="s">
        <v>424</v>
      </c>
      <c r="H346" s="119" t="s">
        <v>92</v>
      </c>
    </row>
    <row r="347" spans="1:8" x14ac:dyDescent="0.2">
      <c r="A347" s="200" t="s">
        <v>103</v>
      </c>
      <c r="B347" s="201"/>
      <c r="C347" s="201"/>
      <c r="D347" s="201"/>
      <c r="E347" s="201"/>
      <c r="F347" s="201"/>
      <c r="G347" s="201"/>
      <c r="H347" s="124">
        <v>0</v>
      </c>
    </row>
    <row r="348" spans="1:8" x14ac:dyDescent="0.2">
      <c r="A348" s="200" t="s">
        <v>104</v>
      </c>
      <c r="B348" s="201"/>
      <c r="C348" s="201"/>
      <c r="D348" s="201"/>
      <c r="E348" s="201"/>
      <c r="F348" s="201"/>
      <c r="G348" s="201"/>
      <c r="H348" s="119">
        <v>252.01140000000004</v>
      </c>
    </row>
    <row r="349" spans="1:8" x14ac:dyDescent="0.2">
      <c r="A349" s="200" t="s">
        <v>105</v>
      </c>
      <c r="B349" s="201"/>
      <c r="C349" s="201"/>
      <c r="D349" s="201"/>
      <c r="E349" s="201"/>
      <c r="F349" s="201"/>
      <c r="G349" s="201"/>
      <c r="H349" s="119">
        <v>375</v>
      </c>
    </row>
    <row r="350" spans="1:8" x14ac:dyDescent="0.2">
      <c r="A350" s="200" t="s">
        <v>106</v>
      </c>
      <c r="B350" s="201"/>
      <c r="C350" s="201"/>
      <c r="D350" s="201"/>
      <c r="E350" s="201"/>
      <c r="F350" s="201"/>
      <c r="G350" s="201"/>
      <c r="H350" s="119">
        <v>0.67</v>
      </c>
    </row>
    <row r="351" spans="1:8" x14ac:dyDescent="0.2">
      <c r="A351" s="87" t="s">
        <v>87</v>
      </c>
      <c r="B351" s="197" t="s">
        <v>107</v>
      </c>
      <c r="C351" s="199"/>
      <c r="D351" s="198"/>
      <c r="E351" s="88" t="s">
        <v>49</v>
      </c>
      <c r="F351" s="88" t="s">
        <v>425</v>
      </c>
      <c r="G351" s="88" t="s">
        <v>91</v>
      </c>
      <c r="H351" s="119" t="s">
        <v>109</v>
      </c>
    </row>
    <row r="352" spans="1:8" x14ac:dyDescent="0.2">
      <c r="A352" s="200" t="s">
        <v>110</v>
      </c>
      <c r="B352" s="201"/>
      <c r="C352" s="201"/>
      <c r="D352" s="201"/>
      <c r="E352" s="201"/>
      <c r="F352" s="201"/>
      <c r="G352" s="201"/>
      <c r="H352" s="119">
        <v>0</v>
      </c>
    </row>
    <row r="353" spans="1:8" x14ac:dyDescent="0.2">
      <c r="A353" s="87" t="s">
        <v>87</v>
      </c>
      <c r="B353" s="118" t="s">
        <v>111</v>
      </c>
      <c r="C353" s="88"/>
      <c r="D353" s="88"/>
      <c r="E353" s="88" t="s">
        <v>49</v>
      </c>
      <c r="F353" s="88" t="s">
        <v>108</v>
      </c>
      <c r="G353" s="88" t="s">
        <v>91</v>
      </c>
      <c r="H353" s="119" t="s">
        <v>109</v>
      </c>
    </row>
    <row r="354" spans="1:8" x14ac:dyDescent="0.2">
      <c r="A354" s="200" t="s">
        <v>430</v>
      </c>
      <c r="B354" s="201"/>
      <c r="C354" s="201"/>
      <c r="D354" s="201"/>
      <c r="E354" s="201"/>
      <c r="F354" s="201"/>
      <c r="G354" s="201"/>
      <c r="H354" s="119">
        <v>0</v>
      </c>
    </row>
    <row r="355" spans="1:8" x14ac:dyDescent="0.2">
      <c r="A355" s="87" t="s">
        <v>87</v>
      </c>
      <c r="B355" s="125" t="s">
        <v>114</v>
      </c>
      <c r="C355" s="88" t="s">
        <v>426</v>
      </c>
      <c r="D355" s="88" t="s">
        <v>427</v>
      </c>
      <c r="E355" s="88" t="s">
        <v>428</v>
      </c>
      <c r="F355" s="88" t="s">
        <v>429</v>
      </c>
      <c r="G355" s="88" t="s">
        <v>91</v>
      </c>
      <c r="H355" s="119" t="s">
        <v>109</v>
      </c>
    </row>
    <row r="356" spans="1:8" x14ac:dyDescent="0.2">
      <c r="A356" s="200" t="s">
        <v>112</v>
      </c>
      <c r="B356" s="201"/>
      <c r="C356" s="201"/>
      <c r="D356" s="201"/>
      <c r="E356" s="201"/>
      <c r="F356" s="201"/>
      <c r="G356" s="201"/>
      <c r="H356" s="119">
        <v>0</v>
      </c>
    </row>
    <row r="357" spans="1:8" x14ac:dyDescent="0.2">
      <c r="A357" s="200" t="s">
        <v>113</v>
      </c>
      <c r="B357" s="201"/>
      <c r="C357" s="201"/>
      <c r="D357" s="201"/>
      <c r="E357" s="201"/>
      <c r="F357" s="201"/>
      <c r="G357" s="201"/>
      <c r="H357" s="119">
        <v>0.67</v>
      </c>
    </row>
    <row r="358" spans="1:8" x14ac:dyDescent="0.2">
      <c r="A358" s="200" t="s">
        <v>115</v>
      </c>
      <c r="B358" s="201"/>
      <c r="C358" s="201"/>
      <c r="D358" s="201"/>
      <c r="E358" s="201"/>
      <c r="F358" s="201"/>
      <c r="G358" s="201"/>
      <c r="H358" s="119">
        <v>0.18</v>
      </c>
    </row>
    <row r="359" spans="1:8" x14ac:dyDescent="0.2">
      <c r="A359" s="200" t="s">
        <v>116</v>
      </c>
      <c r="B359" s="201"/>
      <c r="C359" s="201"/>
      <c r="D359" s="201"/>
      <c r="E359" s="201"/>
      <c r="F359" s="201"/>
      <c r="G359" s="201"/>
      <c r="H359" s="119">
        <v>0.85000000000000009</v>
      </c>
    </row>
    <row r="360" spans="1:8" x14ac:dyDescent="0.2">
      <c r="A360" s="202"/>
      <c r="B360" s="203"/>
      <c r="C360" s="203"/>
      <c r="D360" s="203"/>
      <c r="E360" s="203"/>
      <c r="F360" s="203"/>
      <c r="G360" s="203"/>
      <c r="H360" s="204"/>
    </row>
    <row r="361" spans="1:8" x14ac:dyDescent="0.2">
      <c r="A361" s="112">
        <v>45205</v>
      </c>
      <c r="B361" s="113" t="s">
        <v>258</v>
      </c>
      <c r="C361" s="114"/>
      <c r="D361" s="114"/>
      <c r="E361" s="115" t="s">
        <v>261</v>
      </c>
      <c r="F361" s="116"/>
      <c r="G361" s="116"/>
      <c r="H361" s="117"/>
    </row>
    <row r="362" spans="1:8" x14ac:dyDescent="0.2">
      <c r="A362" s="87" t="s">
        <v>87</v>
      </c>
      <c r="B362" s="118" t="s">
        <v>88</v>
      </c>
      <c r="C362" s="88" t="s">
        <v>89</v>
      </c>
      <c r="D362" s="88" t="s">
        <v>419</v>
      </c>
      <c r="E362" s="88" t="s">
        <v>90</v>
      </c>
      <c r="F362" s="88" t="s">
        <v>420</v>
      </c>
      <c r="G362" s="88" t="s">
        <v>91</v>
      </c>
      <c r="H362" s="119" t="s">
        <v>92</v>
      </c>
    </row>
    <row r="363" spans="1:8" x14ac:dyDescent="0.2">
      <c r="A363" s="120" t="s">
        <v>301</v>
      </c>
      <c r="B363" s="121" t="s">
        <v>117</v>
      </c>
      <c r="C363" s="97">
        <v>1</v>
      </c>
      <c r="D363" s="97">
        <v>0</v>
      </c>
      <c r="E363" s="70">
        <v>282.69210000000004</v>
      </c>
      <c r="F363" s="70">
        <v>78.696600000000004</v>
      </c>
      <c r="G363" s="122">
        <v>1</v>
      </c>
      <c r="H363" s="123">
        <v>282.69210000000004</v>
      </c>
    </row>
    <row r="364" spans="1:8" x14ac:dyDescent="0.2">
      <c r="A364" s="200" t="s">
        <v>94</v>
      </c>
      <c r="B364" s="201"/>
      <c r="C364" s="201"/>
      <c r="D364" s="201"/>
      <c r="E364" s="201"/>
      <c r="F364" s="201"/>
      <c r="G364" s="201"/>
      <c r="H364" s="119">
        <v>282.69210000000004</v>
      </c>
    </row>
    <row r="365" spans="1:8" x14ac:dyDescent="0.2">
      <c r="A365" s="87" t="s">
        <v>87</v>
      </c>
      <c r="B365" s="118" t="s">
        <v>96</v>
      </c>
      <c r="C365" s="88"/>
      <c r="D365" s="88" t="s">
        <v>97</v>
      </c>
      <c r="E365" s="88" t="s">
        <v>98</v>
      </c>
      <c r="F365" s="88" t="s">
        <v>421</v>
      </c>
      <c r="G365" s="88" t="s">
        <v>91</v>
      </c>
      <c r="H365" s="119" t="s">
        <v>92</v>
      </c>
    </row>
    <row r="366" spans="1:8" x14ac:dyDescent="0.2">
      <c r="A366" s="200" t="s">
        <v>101</v>
      </c>
      <c r="B366" s="201"/>
      <c r="C366" s="201"/>
      <c r="D366" s="201"/>
      <c r="E366" s="201"/>
      <c r="F366" s="201"/>
      <c r="G366" s="201"/>
      <c r="H366" s="119">
        <v>0</v>
      </c>
    </row>
    <row r="367" spans="1:8" x14ac:dyDescent="0.2">
      <c r="A367" s="87" t="s">
        <v>87</v>
      </c>
      <c r="B367" s="197" t="s">
        <v>102</v>
      </c>
      <c r="C367" s="198"/>
      <c r="D367" s="88" t="s">
        <v>39</v>
      </c>
      <c r="E367" s="88" t="s">
        <v>422</v>
      </c>
      <c r="F367" s="88" t="s">
        <v>423</v>
      </c>
      <c r="G367" s="88" t="s">
        <v>424</v>
      </c>
      <c r="H367" s="119" t="s">
        <v>92</v>
      </c>
    </row>
    <row r="368" spans="1:8" x14ac:dyDescent="0.2">
      <c r="A368" s="200" t="s">
        <v>103</v>
      </c>
      <c r="B368" s="201"/>
      <c r="C368" s="201"/>
      <c r="D368" s="201"/>
      <c r="E368" s="201"/>
      <c r="F368" s="201"/>
      <c r="G368" s="201"/>
      <c r="H368" s="124">
        <v>0</v>
      </c>
    </row>
    <row r="369" spans="1:8" x14ac:dyDescent="0.2">
      <c r="A369" s="200" t="s">
        <v>104</v>
      </c>
      <c r="B369" s="201"/>
      <c r="C369" s="201"/>
      <c r="D369" s="201"/>
      <c r="E369" s="201"/>
      <c r="F369" s="201"/>
      <c r="G369" s="201"/>
      <c r="H369" s="119">
        <v>282.69210000000004</v>
      </c>
    </row>
    <row r="370" spans="1:8" x14ac:dyDescent="0.2">
      <c r="A370" s="200" t="s">
        <v>105</v>
      </c>
      <c r="B370" s="201"/>
      <c r="C370" s="201"/>
      <c r="D370" s="201"/>
      <c r="E370" s="201"/>
      <c r="F370" s="201"/>
      <c r="G370" s="201"/>
      <c r="H370" s="119">
        <v>375</v>
      </c>
    </row>
    <row r="371" spans="1:8" x14ac:dyDescent="0.2">
      <c r="A371" s="200" t="s">
        <v>106</v>
      </c>
      <c r="B371" s="201"/>
      <c r="C371" s="201"/>
      <c r="D371" s="201"/>
      <c r="E371" s="201"/>
      <c r="F371" s="201"/>
      <c r="G371" s="201"/>
      <c r="H371" s="119">
        <v>0.75</v>
      </c>
    </row>
    <row r="372" spans="1:8" x14ac:dyDescent="0.2">
      <c r="A372" s="87" t="s">
        <v>87</v>
      </c>
      <c r="B372" s="197" t="s">
        <v>107</v>
      </c>
      <c r="C372" s="199"/>
      <c r="D372" s="198"/>
      <c r="E372" s="88" t="s">
        <v>49</v>
      </c>
      <c r="F372" s="88" t="s">
        <v>425</v>
      </c>
      <c r="G372" s="88" t="s">
        <v>91</v>
      </c>
      <c r="H372" s="119" t="s">
        <v>109</v>
      </c>
    </row>
    <row r="373" spans="1:8" x14ac:dyDescent="0.2">
      <c r="A373" s="200" t="s">
        <v>110</v>
      </c>
      <c r="B373" s="201"/>
      <c r="C373" s="201"/>
      <c r="D373" s="201"/>
      <c r="E373" s="201"/>
      <c r="F373" s="201"/>
      <c r="G373" s="201"/>
      <c r="H373" s="119">
        <v>0</v>
      </c>
    </row>
    <row r="374" spans="1:8" x14ac:dyDescent="0.2">
      <c r="A374" s="87" t="s">
        <v>87</v>
      </c>
      <c r="B374" s="118" t="s">
        <v>111</v>
      </c>
      <c r="C374" s="88"/>
      <c r="D374" s="88"/>
      <c r="E374" s="88" t="s">
        <v>49</v>
      </c>
      <c r="F374" s="88" t="s">
        <v>108</v>
      </c>
      <c r="G374" s="88" t="s">
        <v>91</v>
      </c>
      <c r="H374" s="119" t="s">
        <v>109</v>
      </c>
    </row>
    <row r="375" spans="1:8" x14ac:dyDescent="0.2">
      <c r="A375" s="200" t="s">
        <v>430</v>
      </c>
      <c r="B375" s="201"/>
      <c r="C375" s="201"/>
      <c r="D375" s="201"/>
      <c r="E375" s="201"/>
      <c r="F375" s="201"/>
      <c r="G375" s="201"/>
      <c r="H375" s="119">
        <v>0</v>
      </c>
    </row>
    <row r="376" spans="1:8" x14ac:dyDescent="0.2">
      <c r="A376" s="87" t="s">
        <v>87</v>
      </c>
      <c r="B376" s="125" t="s">
        <v>114</v>
      </c>
      <c r="C376" s="88" t="s">
        <v>426</v>
      </c>
      <c r="D376" s="88" t="s">
        <v>427</v>
      </c>
      <c r="E376" s="88" t="s">
        <v>428</v>
      </c>
      <c r="F376" s="88" t="s">
        <v>429</v>
      </c>
      <c r="G376" s="88" t="s">
        <v>91</v>
      </c>
      <c r="H376" s="119" t="s">
        <v>109</v>
      </c>
    </row>
    <row r="377" spans="1:8" x14ac:dyDescent="0.2">
      <c r="A377" s="200" t="s">
        <v>112</v>
      </c>
      <c r="B377" s="201"/>
      <c r="C377" s="201"/>
      <c r="D377" s="201"/>
      <c r="E377" s="201"/>
      <c r="F377" s="201"/>
      <c r="G377" s="201"/>
      <c r="H377" s="119">
        <v>0</v>
      </c>
    </row>
    <row r="378" spans="1:8" x14ac:dyDescent="0.2">
      <c r="A378" s="200" t="s">
        <v>113</v>
      </c>
      <c r="B378" s="201"/>
      <c r="C378" s="201"/>
      <c r="D378" s="201"/>
      <c r="E378" s="201"/>
      <c r="F378" s="201"/>
      <c r="G378" s="201"/>
      <c r="H378" s="119">
        <v>0.75</v>
      </c>
    </row>
    <row r="379" spans="1:8" x14ac:dyDescent="0.2">
      <c r="A379" s="200" t="s">
        <v>115</v>
      </c>
      <c r="B379" s="201"/>
      <c r="C379" s="201"/>
      <c r="D379" s="201"/>
      <c r="E379" s="201"/>
      <c r="F379" s="201"/>
      <c r="G379" s="201"/>
      <c r="H379" s="119">
        <v>0.2</v>
      </c>
    </row>
    <row r="380" spans="1:8" x14ac:dyDescent="0.2">
      <c r="A380" s="200" t="s">
        <v>116</v>
      </c>
      <c r="B380" s="201"/>
      <c r="C380" s="201"/>
      <c r="D380" s="201"/>
      <c r="E380" s="201"/>
      <c r="F380" s="201"/>
      <c r="G380" s="201"/>
      <c r="H380" s="119">
        <v>0.95</v>
      </c>
    </row>
    <row r="381" spans="1:8" x14ac:dyDescent="0.2">
      <c r="A381" s="202"/>
      <c r="B381" s="203"/>
      <c r="C381" s="203"/>
      <c r="D381" s="203"/>
      <c r="E381" s="203"/>
      <c r="F381" s="203"/>
      <c r="G381" s="203"/>
      <c r="H381" s="204"/>
    </row>
    <row r="382" spans="1:8" ht="38.25" x14ac:dyDescent="0.2">
      <c r="A382" s="112" t="s">
        <v>252</v>
      </c>
      <c r="B382" s="135" t="s">
        <v>336</v>
      </c>
      <c r="C382" s="136"/>
      <c r="D382" s="136"/>
      <c r="E382" s="127" t="s">
        <v>50</v>
      </c>
      <c r="F382" s="116"/>
      <c r="G382" s="116"/>
      <c r="H382" s="117"/>
    </row>
    <row r="383" spans="1:8" x14ac:dyDescent="0.2">
      <c r="A383" s="87" t="s">
        <v>87</v>
      </c>
      <c r="B383" s="118" t="s">
        <v>88</v>
      </c>
      <c r="C383" s="88" t="s">
        <v>89</v>
      </c>
      <c r="D383" s="88" t="s">
        <v>419</v>
      </c>
      <c r="E383" s="88" t="s">
        <v>90</v>
      </c>
      <c r="F383" s="88" t="s">
        <v>420</v>
      </c>
      <c r="G383" s="88" t="s">
        <v>91</v>
      </c>
      <c r="H383" s="119" t="s">
        <v>92</v>
      </c>
    </row>
    <row r="384" spans="1:8" s="37" customFormat="1" ht="25.5" x14ac:dyDescent="0.2">
      <c r="A384" s="129" t="s">
        <v>332</v>
      </c>
      <c r="B384" s="130" t="s">
        <v>333</v>
      </c>
      <c r="C384" s="97">
        <v>1</v>
      </c>
      <c r="D384" s="97">
        <v>0</v>
      </c>
      <c r="E384" s="70">
        <v>340.21260000000001</v>
      </c>
      <c r="F384" s="70">
        <v>93.557999999999993</v>
      </c>
      <c r="G384" s="122">
        <v>1</v>
      </c>
      <c r="H384" s="123">
        <v>340.21260000000001</v>
      </c>
    </row>
    <row r="385" spans="1:8" x14ac:dyDescent="0.2">
      <c r="A385" s="120" t="s">
        <v>334</v>
      </c>
      <c r="B385" s="121" t="s">
        <v>335</v>
      </c>
      <c r="C385" s="97">
        <v>0.53</v>
      </c>
      <c r="D385" s="97">
        <v>0.47</v>
      </c>
      <c r="E385" s="70">
        <v>374.13900000000001</v>
      </c>
      <c r="F385" s="70">
        <v>103.0254</v>
      </c>
      <c r="G385" s="122">
        <v>2</v>
      </c>
      <c r="H385" s="123">
        <v>493.43121600000006</v>
      </c>
    </row>
    <row r="386" spans="1:8" x14ac:dyDescent="0.2">
      <c r="A386" s="200" t="s">
        <v>94</v>
      </c>
      <c r="B386" s="201"/>
      <c r="C386" s="201"/>
      <c r="D386" s="201"/>
      <c r="E386" s="201"/>
      <c r="F386" s="201"/>
      <c r="G386" s="201"/>
      <c r="H386" s="119">
        <v>833.64381600000002</v>
      </c>
    </row>
    <row r="387" spans="1:8" x14ac:dyDescent="0.2">
      <c r="A387" s="87" t="s">
        <v>87</v>
      </c>
      <c r="B387" s="118" t="s">
        <v>96</v>
      </c>
      <c r="C387" s="88"/>
      <c r="D387" s="88" t="s">
        <v>97</v>
      </c>
      <c r="E387" s="88" t="s">
        <v>98</v>
      </c>
      <c r="F387" s="88" t="s">
        <v>421</v>
      </c>
      <c r="G387" s="88" t="s">
        <v>91</v>
      </c>
      <c r="H387" s="119" t="s">
        <v>92</v>
      </c>
    </row>
    <row r="388" spans="1:8" x14ac:dyDescent="0.2">
      <c r="A388" s="120">
        <v>20031</v>
      </c>
      <c r="B388" s="121" t="s">
        <v>100</v>
      </c>
      <c r="C388" s="94"/>
      <c r="D388" s="94">
        <v>7.38</v>
      </c>
      <c r="E388" s="70">
        <v>20.52</v>
      </c>
      <c r="F388" s="70">
        <v>209.05</v>
      </c>
      <c r="G388" s="122">
        <v>2</v>
      </c>
      <c r="H388" s="123">
        <v>41.04</v>
      </c>
    </row>
    <row r="389" spans="1:8" x14ac:dyDescent="0.2">
      <c r="A389" s="200" t="s">
        <v>101</v>
      </c>
      <c r="B389" s="201"/>
      <c r="C389" s="201"/>
      <c r="D389" s="201"/>
      <c r="E389" s="201"/>
      <c r="F389" s="201"/>
      <c r="G389" s="201"/>
      <c r="H389" s="119">
        <v>41.04</v>
      </c>
    </row>
    <row r="390" spans="1:8" x14ac:dyDescent="0.2">
      <c r="A390" s="87" t="s">
        <v>87</v>
      </c>
      <c r="B390" s="197" t="s">
        <v>102</v>
      </c>
      <c r="C390" s="198"/>
      <c r="D390" s="88" t="s">
        <v>39</v>
      </c>
      <c r="E390" s="88" t="s">
        <v>422</v>
      </c>
      <c r="F390" s="88" t="s">
        <v>423</v>
      </c>
      <c r="G390" s="88" t="s">
        <v>424</v>
      </c>
      <c r="H390" s="119" t="s">
        <v>92</v>
      </c>
    </row>
    <row r="391" spans="1:8" x14ac:dyDescent="0.2">
      <c r="A391" s="200" t="s">
        <v>103</v>
      </c>
      <c r="B391" s="201"/>
      <c r="C391" s="201"/>
      <c r="D391" s="201"/>
      <c r="E391" s="201"/>
      <c r="F391" s="201"/>
      <c r="G391" s="201"/>
      <c r="H391" s="124">
        <v>0</v>
      </c>
    </row>
    <row r="392" spans="1:8" x14ac:dyDescent="0.2">
      <c r="A392" s="200" t="s">
        <v>104</v>
      </c>
      <c r="B392" s="201"/>
      <c r="C392" s="201"/>
      <c r="D392" s="201"/>
      <c r="E392" s="201"/>
      <c r="F392" s="201"/>
      <c r="G392" s="201"/>
      <c r="H392" s="119">
        <v>874.68381599999998</v>
      </c>
    </row>
    <row r="393" spans="1:8" x14ac:dyDescent="0.2">
      <c r="A393" s="200" t="s">
        <v>105</v>
      </c>
      <c r="B393" s="201"/>
      <c r="C393" s="201"/>
      <c r="D393" s="201"/>
      <c r="E393" s="201"/>
      <c r="F393" s="201"/>
      <c r="G393" s="201"/>
      <c r="H393" s="119">
        <v>37.44</v>
      </c>
    </row>
    <row r="394" spans="1:8" x14ac:dyDescent="0.2">
      <c r="A394" s="200" t="s">
        <v>106</v>
      </c>
      <c r="B394" s="201"/>
      <c r="C394" s="201"/>
      <c r="D394" s="201"/>
      <c r="E394" s="201"/>
      <c r="F394" s="201"/>
      <c r="G394" s="201"/>
      <c r="H394" s="119">
        <v>23.36</v>
      </c>
    </row>
    <row r="395" spans="1:8" x14ac:dyDescent="0.2">
      <c r="A395" s="87" t="s">
        <v>87</v>
      </c>
      <c r="B395" s="197" t="s">
        <v>107</v>
      </c>
      <c r="C395" s="199"/>
      <c r="D395" s="198"/>
      <c r="E395" s="88" t="s">
        <v>49</v>
      </c>
      <c r="F395" s="88" t="s">
        <v>425</v>
      </c>
      <c r="G395" s="88" t="s">
        <v>91</v>
      </c>
      <c r="H395" s="119" t="s">
        <v>109</v>
      </c>
    </row>
    <row r="396" spans="1:8" x14ac:dyDescent="0.2">
      <c r="A396" s="200" t="s">
        <v>110</v>
      </c>
      <c r="B396" s="201"/>
      <c r="C396" s="201"/>
      <c r="D396" s="201"/>
      <c r="E396" s="201"/>
      <c r="F396" s="201"/>
      <c r="G396" s="201"/>
      <c r="H396" s="119">
        <v>0</v>
      </c>
    </row>
    <row r="397" spans="1:8" x14ac:dyDescent="0.2">
      <c r="A397" s="87" t="s">
        <v>87</v>
      </c>
      <c r="B397" s="118" t="s">
        <v>111</v>
      </c>
      <c r="C397" s="88"/>
      <c r="D397" s="88"/>
      <c r="E397" s="88" t="s">
        <v>49</v>
      </c>
      <c r="F397" s="88" t="s">
        <v>108</v>
      </c>
      <c r="G397" s="88" t="s">
        <v>91</v>
      </c>
      <c r="H397" s="119" t="s">
        <v>109</v>
      </c>
    </row>
    <row r="398" spans="1:8" x14ac:dyDescent="0.2">
      <c r="A398" s="200" t="s">
        <v>430</v>
      </c>
      <c r="B398" s="201"/>
      <c r="C398" s="201"/>
      <c r="D398" s="201"/>
      <c r="E398" s="201"/>
      <c r="F398" s="201"/>
      <c r="G398" s="201"/>
      <c r="H398" s="119">
        <v>0</v>
      </c>
    </row>
    <row r="399" spans="1:8" x14ac:dyDescent="0.2">
      <c r="A399" s="87" t="s">
        <v>87</v>
      </c>
      <c r="B399" s="125" t="s">
        <v>114</v>
      </c>
      <c r="C399" s="88" t="s">
        <v>426</v>
      </c>
      <c r="D399" s="88" t="s">
        <v>427</v>
      </c>
      <c r="E399" s="88" t="s">
        <v>428</v>
      </c>
      <c r="F399" s="88" t="s">
        <v>429</v>
      </c>
      <c r="G399" s="88" t="s">
        <v>91</v>
      </c>
      <c r="H399" s="119" t="s">
        <v>109</v>
      </c>
    </row>
    <row r="400" spans="1:8" x14ac:dyDescent="0.2">
      <c r="A400" s="200" t="s">
        <v>112</v>
      </c>
      <c r="B400" s="201"/>
      <c r="C400" s="201"/>
      <c r="D400" s="201"/>
      <c r="E400" s="201"/>
      <c r="F400" s="201"/>
      <c r="G400" s="201"/>
      <c r="H400" s="119">
        <v>0</v>
      </c>
    </row>
    <row r="401" spans="1:8" x14ac:dyDescent="0.2">
      <c r="A401" s="200" t="s">
        <v>113</v>
      </c>
      <c r="B401" s="201"/>
      <c r="C401" s="201"/>
      <c r="D401" s="201"/>
      <c r="E401" s="201"/>
      <c r="F401" s="201"/>
      <c r="G401" s="201"/>
      <c r="H401" s="119">
        <v>23.36</v>
      </c>
    </row>
    <row r="402" spans="1:8" x14ac:dyDescent="0.2">
      <c r="A402" s="200" t="s">
        <v>115</v>
      </c>
      <c r="B402" s="201"/>
      <c r="C402" s="201"/>
      <c r="D402" s="201"/>
      <c r="E402" s="201"/>
      <c r="F402" s="201"/>
      <c r="G402" s="201"/>
      <c r="H402" s="119">
        <v>6.36</v>
      </c>
    </row>
    <row r="403" spans="1:8" x14ac:dyDescent="0.2">
      <c r="A403" s="200" t="s">
        <v>116</v>
      </c>
      <c r="B403" s="201"/>
      <c r="C403" s="201"/>
      <c r="D403" s="201"/>
      <c r="E403" s="201"/>
      <c r="F403" s="201"/>
      <c r="G403" s="201"/>
      <c r="H403" s="119">
        <v>29.72</v>
      </c>
    </row>
    <row r="404" spans="1:8" x14ac:dyDescent="0.2">
      <c r="A404" s="202"/>
      <c r="B404" s="203"/>
      <c r="C404" s="203"/>
      <c r="D404" s="203"/>
      <c r="E404" s="203"/>
      <c r="F404" s="203"/>
      <c r="G404" s="203"/>
      <c r="H404" s="204"/>
    </row>
    <row r="405" spans="1:8" x14ac:dyDescent="0.2">
      <c r="A405" s="112">
        <v>45206</v>
      </c>
      <c r="B405" s="113" t="s">
        <v>260</v>
      </c>
      <c r="C405" s="114"/>
      <c r="D405" s="114"/>
      <c r="E405" s="115" t="s">
        <v>261</v>
      </c>
      <c r="F405" s="116"/>
      <c r="G405" s="116"/>
      <c r="H405" s="117"/>
    </row>
    <row r="406" spans="1:8" x14ac:dyDescent="0.2">
      <c r="A406" s="87" t="s">
        <v>87</v>
      </c>
      <c r="B406" s="118" t="s">
        <v>88</v>
      </c>
      <c r="C406" s="88" t="s">
        <v>89</v>
      </c>
      <c r="D406" s="88" t="s">
        <v>419</v>
      </c>
      <c r="E406" s="88" t="s">
        <v>90</v>
      </c>
      <c r="F406" s="88" t="s">
        <v>420</v>
      </c>
      <c r="G406" s="88" t="s">
        <v>91</v>
      </c>
      <c r="H406" s="119" t="s">
        <v>92</v>
      </c>
    </row>
    <row r="407" spans="1:8" x14ac:dyDescent="0.2">
      <c r="A407" s="120">
        <v>30105</v>
      </c>
      <c r="B407" s="121" t="s">
        <v>337</v>
      </c>
      <c r="C407" s="97">
        <v>1</v>
      </c>
      <c r="D407" s="97">
        <v>0</v>
      </c>
      <c r="E407" s="70">
        <v>340.21260000000001</v>
      </c>
      <c r="F407" s="70">
        <v>93.557999999999993</v>
      </c>
      <c r="G407" s="122">
        <v>1</v>
      </c>
      <c r="H407" s="123">
        <v>340.21260000000001</v>
      </c>
    </row>
    <row r="408" spans="1:8" x14ac:dyDescent="0.2">
      <c r="A408" s="208" t="s">
        <v>94</v>
      </c>
      <c r="B408" s="209"/>
      <c r="C408" s="209"/>
      <c r="D408" s="209"/>
      <c r="E408" s="209"/>
      <c r="F408" s="209"/>
      <c r="G408" s="210"/>
      <c r="H408" s="119">
        <v>340.21260000000001</v>
      </c>
    </row>
    <row r="409" spans="1:8" x14ac:dyDescent="0.2">
      <c r="A409" s="87" t="s">
        <v>87</v>
      </c>
      <c r="B409" s="118" t="s">
        <v>96</v>
      </c>
      <c r="C409" s="88"/>
      <c r="D409" s="88" t="s">
        <v>97</v>
      </c>
      <c r="E409" s="88" t="s">
        <v>98</v>
      </c>
      <c r="F409" s="88" t="s">
        <v>421</v>
      </c>
      <c r="G409" s="88" t="s">
        <v>91</v>
      </c>
      <c r="H409" s="119" t="s">
        <v>92</v>
      </c>
    </row>
    <row r="410" spans="1:8" x14ac:dyDescent="0.2">
      <c r="A410" s="200" t="s">
        <v>101</v>
      </c>
      <c r="B410" s="201"/>
      <c r="C410" s="201"/>
      <c r="D410" s="201"/>
      <c r="E410" s="201"/>
      <c r="F410" s="201"/>
      <c r="G410" s="201"/>
      <c r="H410" s="119">
        <v>0</v>
      </c>
    </row>
    <row r="411" spans="1:8" x14ac:dyDescent="0.2">
      <c r="A411" s="87" t="s">
        <v>87</v>
      </c>
      <c r="B411" s="197" t="s">
        <v>102</v>
      </c>
      <c r="C411" s="198"/>
      <c r="D411" s="88" t="s">
        <v>39</v>
      </c>
      <c r="E411" s="88" t="s">
        <v>422</v>
      </c>
      <c r="F411" s="88" t="s">
        <v>423</v>
      </c>
      <c r="G411" s="88" t="s">
        <v>424</v>
      </c>
      <c r="H411" s="119" t="s">
        <v>92</v>
      </c>
    </row>
    <row r="412" spans="1:8" x14ac:dyDescent="0.2">
      <c r="A412" s="200" t="s">
        <v>103</v>
      </c>
      <c r="B412" s="201"/>
      <c r="C412" s="201"/>
      <c r="D412" s="201"/>
      <c r="E412" s="201"/>
      <c r="F412" s="201"/>
      <c r="G412" s="201"/>
      <c r="H412" s="124">
        <v>0</v>
      </c>
    </row>
    <row r="413" spans="1:8" x14ac:dyDescent="0.2">
      <c r="A413" s="200" t="s">
        <v>104</v>
      </c>
      <c r="B413" s="201"/>
      <c r="C413" s="201"/>
      <c r="D413" s="201"/>
      <c r="E413" s="201"/>
      <c r="F413" s="201"/>
      <c r="G413" s="201"/>
      <c r="H413" s="119">
        <v>340.21260000000001</v>
      </c>
    </row>
    <row r="414" spans="1:8" x14ac:dyDescent="0.2">
      <c r="A414" s="200" t="s">
        <v>105</v>
      </c>
      <c r="B414" s="201"/>
      <c r="C414" s="201"/>
      <c r="D414" s="201"/>
      <c r="E414" s="201"/>
      <c r="F414" s="201"/>
      <c r="G414" s="201"/>
      <c r="H414" s="119">
        <v>520</v>
      </c>
    </row>
    <row r="415" spans="1:8" x14ac:dyDescent="0.2">
      <c r="A415" s="200" t="s">
        <v>106</v>
      </c>
      <c r="B415" s="201"/>
      <c r="C415" s="201"/>
      <c r="D415" s="201"/>
      <c r="E415" s="201"/>
      <c r="F415" s="201"/>
      <c r="G415" s="201"/>
      <c r="H415" s="119">
        <v>0.65</v>
      </c>
    </row>
    <row r="416" spans="1:8" x14ac:dyDescent="0.2">
      <c r="A416" s="87" t="s">
        <v>87</v>
      </c>
      <c r="B416" s="197" t="s">
        <v>107</v>
      </c>
      <c r="C416" s="199"/>
      <c r="D416" s="198"/>
      <c r="E416" s="88" t="s">
        <v>49</v>
      </c>
      <c r="F416" s="88" t="s">
        <v>425</v>
      </c>
      <c r="G416" s="88" t="s">
        <v>91</v>
      </c>
      <c r="H416" s="119" t="s">
        <v>109</v>
      </c>
    </row>
    <row r="417" spans="1:8" x14ac:dyDescent="0.2">
      <c r="A417" s="200" t="s">
        <v>110</v>
      </c>
      <c r="B417" s="201"/>
      <c r="C417" s="201"/>
      <c r="D417" s="201"/>
      <c r="E417" s="201"/>
      <c r="F417" s="201"/>
      <c r="G417" s="201"/>
      <c r="H417" s="119">
        <v>0</v>
      </c>
    </row>
    <row r="418" spans="1:8" x14ac:dyDescent="0.2">
      <c r="A418" s="87" t="s">
        <v>87</v>
      </c>
      <c r="B418" s="118" t="s">
        <v>111</v>
      </c>
      <c r="C418" s="88"/>
      <c r="D418" s="88"/>
      <c r="E418" s="88" t="s">
        <v>49</v>
      </c>
      <c r="F418" s="88" t="s">
        <v>108</v>
      </c>
      <c r="G418" s="88" t="s">
        <v>91</v>
      </c>
      <c r="H418" s="119" t="s">
        <v>109</v>
      </c>
    </row>
    <row r="419" spans="1:8" x14ac:dyDescent="0.2">
      <c r="A419" s="200" t="s">
        <v>430</v>
      </c>
      <c r="B419" s="201"/>
      <c r="C419" s="201"/>
      <c r="D419" s="201"/>
      <c r="E419" s="201"/>
      <c r="F419" s="201"/>
      <c r="G419" s="201"/>
      <c r="H419" s="119">
        <v>0</v>
      </c>
    </row>
    <row r="420" spans="1:8" x14ac:dyDescent="0.2">
      <c r="A420" s="87" t="s">
        <v>87</v>
      </c>
      <c r="B420" s="125" t="s">
        <v>114</v>
      </c>
      <c r="C420" s="88" t="s">
        <v>426</v>
      </c>
      <c r="D420" s="88" t="s">
        <v>427</v>
      </c>
      <c r="E420" s="88" t="s">
        <v>428</v>
      </c>
      <c r="F420" s="88" t="s">
        <v>429</v>
      </c>
      <c r="G420" s="88" t="s">
        <v>91</v>
      </c>
      <c r="H420" s="119" t="s">
        <v>109</v>
      </c>
    </row>
    <row r="421" spans="1:8" x14ac:dyDescent="0.2">
      <c r="A421" s="200" t="s">
        <v>112</v>
      </c>
      <c r="B421" s="201"/>
      <c r="C421" s="201"/>
      <c r="D421" s="201"/>
      <c r="E421" s="201"/>
      <c r="F421" s="201"/>
      <c r="G421" s="201"/>
      <c r="H421" s="119">
        <v>0</v>
      </c>
    </row>
    <row r="422" spans="1:8" x14ac:dyDescent="0.2">
      <c r="A422" s="200" t="s">
        <v>113</v>
      </c>
      <c r="B422" s="201"/>
      <c r="C422" s="201"/>
      <c r="D422" s="201"/>
      <c r="E422" s="201"/>
      <c r="F422" s="201"/>
      <c r="G422" s="201"/>
      <c r="H422" s="119">
        <v>0.65</v>
      </c>
    </row>
    <row r="423" spans="1:8" x14ac:dyDescent="0.2">
      <c r="A423" s="200" t="s">
        <v>115</v>
      </c>
      <c r="B423" s="201"/>
      <c r="C423" s="201"/>
      <c r="D423" s="201"/>
      <c r="E423" s="201"/>
      <c r="F423" s="201"/>
      <c r="G423" s="201"/>
      <c r="H423" s="119">
        <v>0.18</v>
      </c>
    </row>
    <row r="424" spans="1:8" x14ac:dyDescent="0.2">
      <c r="A424" s="200" t="s">
        <v>116</v>
      </c>
      <c r="B424" s="201"/>
      <c r="C424" s="201"/>
      <c r="D424" s="201"/>
      <c r="E424" s="201"/>
      <c r="F424" s="201"/>
      <c r="G424" s="201"/>
      <c r="H424" s="119">
        <v>0.83000000000000007</v>
      </c>
    </row>
    <row r="425" spans="1:8" x14ac:dyDescent="0.2">
      <c r="A425" s="202"/>
      <c r="B425" s="203"/>
      <c r="C425" s="203"/>
      <c r="D425" s="203"/>
      <c r="E425" s="203"/>
      <c r="F425" s="203"/>
      <c r="G425" s="203"/>
      <c r="H425" s="204"/>
    </row>
    <row r="426" spans="1:8" x14ac:dyDescent="0.2">
      <c r="A426" s="112">
        <v>44052</v>
      </c>
      <c r="B426" s="135" t="s">
        <v>269</v>
      </c>
      <c r="C426" s="136"/>
      <c r="D426" s="136"/>
      <c r="E426" s="127" t="s">
        <v>22</v>
      </c>
      <c r="F426" s="116"/>
      <c r="G426" s="116"/>
      <c r="H426" s="117"/>
    </row>
    <row r="427" spans="1:8" x14ac:dyDescent="0.2">
      <c r="A427" s="87" t="s">
        <v>87</v>
      </c>
      <c r="B427" s="118" t="s">
        <v>88</v>
      </c>
      <c r="C427" s="88" t="s">
        <v>89</v>
      </c>
      <c r="D427" s="88" t="s">
        <v>419</v>
      </c>
      <c r="E427" s="88" t="s">
        <v>90</v>
      </c>
      <c r="F427" s="88" t="s">
        <v>420</v>
      </c>
      <c r="G427" s="88" t="s">
        <v>91</v>
      </c>
      <c r="H427" s="119" t="s">
        <v>92</v>
      </c>
    </row>
    <row r="428" spans="1:8" x14ac:dyDescent="0.2">
      <c r="A428" s="120" t="s">
        <v>126</v>
      </c>
      <c r="B428" s="121" t="s">
        <v>119</v>
      </c>
      <c r="C428" s="97">
        <v>0.59</v>
      </c>
      <c r="D428" s="97">
        <v>0.41</v>
      </c>
      <c r="E428" s="70">
        <v>308.56470000000002</v>
      </c>
      <c r="F428" s="70">
        <v>74.883600000000001</v>
      </c>
      <c r="G428" s="122">
        <v>1</v>
      </c>
      <c r="H428" s="123">
        <v>212.755449</v>
      </c>
    </row>
    <row r="429" spans="1:8" x14ac:dyDescent="0.2">
      <c r="A429" s="120" t="s">
        <v>127</v>
      </c>
      <c r="B429" s="121" t="s">
        <v>120</v>
      </c>
      <c r="C429" s="97">
        <v>0.5</v>
      </c>
      <c r="D429" s="97">
        <v>0.5</v>
      </c>
      <c r="E429" s="70">
        <v>4.5849000000000002</v>
      </c>
      <c r="F429" s="70">
        <v>3.1899000000000002</v>
      </c>
      <c r="G429" s="122">
        <v>1</v>
      </c>
      <c r="H429" s="123">
        <v>3.8874000000000004</v>
      </c>
    </row>
    <row r="430" spans="1:8" x14ac:dyDescent="0.2">
      <c r="A430" s="120" t="s">
        <v>128</v>
      </c>
      <c r="B430" s="121" t="s">
        <v>121</v>
      </c>
      <c r="C430" s="97">
        <v>0.69</v>
      </c>
      <c r="D430" s="97">
        <v>0.31</v>
      </c>
      <c r="E430" s="70">
        <v>271.77390000000003</v>
      </c>
      <c r="F430" s="70">
        <v>121.35570000000001</v>
      </c>
      <c r="G430" s="122">
        <v>1</v>
      </c>
      <c r="H430" s="123">
        <v>225.14425800000001</v>
      </c>
    </row>
    <row r="431" spans="1:8" x14ac:dyDescent="0.2">
      <c r="A431" s="120" t="s">
        <v>130</v>
      </c>
      <c r="B431" s="121" t="s">
        <v>123</v>
      </c>
      <c r="C431" s="97">
        <v>1</v>
      </c>
      <c r="D431" s="97">
        <v>0</v>
      </c>
      <c r="E431" s="70">
        <v>220.80990000000003</v>
      </c>
      <c r="F431" s="70">
        <v>102.765</v>
      </c>
      <c r="G431" s="122">
        <v>1</v>
      </c>
      <c r="H431" s="123">
        <v>220.80990000000003</v>
      </c>
    </row>
    <row r="432" spans="1:8" x14ac:dyDescent="0.2">
      <c r="A432" s="120" t="s">
        <v>131</v>
      </c>
      <c r="B432" s="121" t="s">
        <v>124</v>
      </c>
      <c r="C432" s="97">
        <v>0.5</v>
      </c>
      <c r="D432" s="97">
        <v>0.5</v>
      </c>
      <c r="E432" s="70">
        <v>147.6747</v>
      </c>
      <c r="F432" s="70">
        <v>55.279200000000003</v>
      </c>
      <c r="G432" s="122">
        <v>1</v>
      </c>
      <c r="H432" s="123">
        <v>101.47695</v>
      </c>
    </row>
    <row r="433" spans="1:8" x14ac:dyDescent="0.2">
      <c r="A433" s="200" t="s">
        <v>94</v>
      </c>
      <c r="B433" s="201"/>
      <c r="C433" s="201"/>
      <c r="D433" s="201"/>
      <c r="E433" s="201"/>
      <c r="F433" s="201"/>
      <c r="G433" s="201"/>
      <c r="H433" s="119">
        <v>764.07395700000006</v>
      </c>
    </row>
    <row r="434" spans="1:8" x14ac:dyDescent="0.2">
      <c r="A434" s="87" t="s">
        <v>87</v>
      </c>
      <c r="B434" s="118" t="s">
        <v>96</v>
      </c>
      <c r="C434" s="88"/>
      <c r="D434" s="88" t="s">
        <v>97</v>
      </c>
      <c r="E434" s="88" t="s">
        <v>98</v>
      </c>
      <c r="F434" s="88" t="s">
        <v>421</v>
      </c>
      <c r="G434" s="88" t="s">
        <v>91</v>
      </c>
      <c r="H434" s="119" t="s">
        <v>92</v>
      </c>
    </row>
    <row r="435" spans="1:8" x14ac:dyDescent="0.2">
      <c r="A435" s="120">
        <v>20003</v>
      </c>
      <c r="B435" s="121" t="s">
        <v>140</v>
      </c>
      <c r="C435" s="94"/>
      <c r="D435" s="94">
        <v>7.86</v>
      </c>
      <c r="E435" s="70">
        <v>21.411000000000001</v>
      </c>
      <c r="F435" s="70">
        <v>202.68</v>
      </c>
      <c r="G435" s="122">
        <v>4</v>
      </c>
      <c r="H435" s="123">
        <v>85.644000000000005</v>
      </c>
    </row>
    <row r="436" spans="1:8" x14ac:dyDescent="0.2">
      <c r="A436" s="120">
        <v>20002</v>
      </c>
      <c r="B436" s="121" t="s">
        <v>99</v>
      </c>
      <c r="C436" s="94"/>
      <c r="D436" s="94">
        <v>12.91</v>
      </c>
      <c r="E436" s="70">
        <v>25.497</v>
      </c>
      <c r="F436" s="70">
        <v>119.46</v>
      </c>
      <c r="G436" s="122">
        <v>0.5</v>
      </c>
      <c r="H436" s="123">
        <v>12.7485</v>
      </c>
    </row>
    <row r="437" spans="1:8" x14ac:dyDescent="0.2">
      <c r="A437" s="120">
        <v>20013</v>
      </c>
      <c r="B437" s="121" t="s">
        <v>132</v>
      </c>
      <c r="C437" s="94"/>
      <c r="D437" s="94">
        <v>10.48</v>
      </c>
      <c r="E437" s="70">
        <v>23.247</v>
      </c>
      <c r="F437" s="70">
        <v>146.54</v>
      </c>
      <c r="G437" s="122">
        <v>1</v>
      </c>
      <c r="H437" s="123">
        <v>23.247</v>
      </c>
    </row>
    <row r="438" spans="1:8" x14ac:dyDescent="0.2">
      <c r="A438" s="200" t="s">
        <v>101</v>
      </c>
      <c r="B438" s="201"/>
      <c r="C438" s="201"/>
      <c r="D438" s="201"/>
      <c r="E438" s="201"/>
      <c r="F438" s="201"/>
      <c r="G438" s="201"/>
      <c r="H438" s="119">
        <v>121.63950000000001</v>
      </c>
    </row>
    <row r="439" spans="1:8" x14ac:dyDescent="0.2">
      <c r="A439" s="87" t="s">
        <v>87</v>
      </c>
      <c r="B439" s="197" t="s">
        <v>102</v>
      </c>
      <c r="C439" s="198"/>
      <c r="D439" s="88" t="s">
        <v>39</v>
      </c>
      <c r="E439" s="88" t="s">
        <v>422</v>
      </c>
      <c r="F439" s="88" t="s">
        <v>423</v>
      </c>
      <c r="G439" s="88" t="s">
        <v>424</v>
      </c>
      <c r="H439" s="119" t="s">
        <v>92</v>
      </c>
    </row>
    <row r="440" spans="1:8" x14ac:dyDescent="0.2">
      <c r="A440" s="200" t="s">
        <v>103</v>
      </c>
      <c r="B440" s="201"/>
      <c r="C440" s="201"/>
      <c r="D440" s="201"/>
      <c r="E440" s="201"/>
      <c r="F440" s="201"/>
      <c r="G440" s="201"/>
      <c r="H440" s="124">
        <v>0</v>
      </c>
    </row>
    <row r="441" spans="1:8" x14ac:dyDescent="0.2">
      <c r="A441" s="200" t="s">
        <v>104</v>
      </c>
      <c r="B441" s="201"/>
      <c r="C441" s="201"/>
      <c r="D441" s="201"/>
      <c r="E441" s="201"/>
      <c r="F441" s="201"/>
      <c r="G441" s="201"/>
      <c r="H441" s="119">
        <v>885.71345700000006</v>
      </c>
    </row>
    <row r="442" spans="1:8" x14ac:dyDescent="0.2">
      <c r="A442" s="200" t="s">
        <v>105</v>
      </c>
      <c r="B442" s="201"/>
      <c r="C442" s="201"/>
      <c r="D442" s="201"/>
      <c r="E442" s="201"/>
      <c r="F442" s="201"/>
      <c r="G442" s="201"/>
      <c r="H442" s="119">
        <v>306.89999999999998</v>
      </c>
    </row>
    <row r="443" spans="1:8" x14ac:dyDescent="0.2">
      <c r="A443" s="200" t="s">
        <v>106</v>
      </c>
      <c r="B443" s="201"/>
      <c r="C443" s="201"/>
      <c r="D443" s="201"/>
      <c r="E443" s="201"/>
      <c r="F443" s="201"/>
      <c r="G443" s="201"/>
      <c r="H443" s="119">
        <v>2.89</v>
      </c>
    </row>
    <row r="444" spans="1:8" x14ac:dyDescent="0.2">
      <c r="A444" s="87" t="s">
        <v>87</v>
      </c>
      <c r="B444" s="197" t="s">
        <v>107</v>
      </c>
      <c r="C444" s="199"/>
      <c r="D444" s="198"/>
      <c r="E444" s="88" t="s">
        <v>49</v>
      </c>
      <c r="F444" s="88" t="s">
        <v>425</v>
      </c>
      <c r="G444" s="88" t="s">
        <v>91</v>
      </c>
      <c r="H444" s="119" t="s">
        <v>109</v>
      </c>
    </row>
    <row r="445" spans="1:8" x14ac:dyDescent="0.2">
      <c r="A445" s="200" t="s">
        <v>110</v>
      </c>
      <c r="B445" s="201"/>
      <c r="C445" s="201"/>
      <c r="D445" s="201"/>
      <c r="E445" s="201"/>
      <c r="F445" s="201"/>
      <c r="G445" s="201"/>
      <c r="H445" s="119">
        <v>0</v>
      </c>
    </row>
    <row r="446" spans="1:8" x14ac:dyDescent="0.2">
      <c r="A446" s="87" t="s">
        <v>87</v>
      </c>
      <c r="B446" s="118" t="s">
        <v>111</v>
      </c>
      <c r="C446" s="88"/>
      <c r="D446" s="88"/>
      <c r="E446" s="88" t="s">
        <v>49</v>
      </c>
      <c r="F446" s="88" t="s">
        <v>108</v>
      </c>
      <c r="G446" s="88" t="s">
        <v>91</v>
      </c>
      <c r="H446" s="119" t="s">
        <v>109</v>
      </c>
    </row>
    <row r="447" spans="1:8" x14ac:dyDescent="0.2">
      <c r="A447" s="200" t="s">
        <v>430</v>
      </c>
      <c r="B447" s="201"/>
      <c r="C447" s="201"/>
      <c r="D447" s="201"/>
      <c r="E447" s="201"/>
      <c r="F447" s="201"/>
      <c r="G447" s="201"/>
      <c r="H447" s="119">
        <v>0</v>
      </c>
    </row>
    <row r="448" spans="1:8" x14ac:dyDescent="0.2">
      <c r="A448" s="87" t="s">
        <v>87</v>
      </c>
      <c r="B448" s="125" t="s">
        <v>114</v>
      </c>
      <c r="C448" s="88" t="s">
        <v>426</v>
      </c>
      <c r="D448" s="88" t="s">
        <v>427</v>
      </c>
      <c r="E448" s="88" t="s">
        <v>428</v>
      </c>
      <c r="F448" s="88" t="s">
        <v>429</v>
      </c>
      <c r="G448" s="88" t="s">
        <v>91</v>
      </c>
      <c r="H448" s="119" t="s">
        <v>109</v>
      </c>
    </row>
    <row r="449" spans="1:8" x14ac:dyDescent="0.2">
      <c r="A449" s="200" t="s">
        <v>112</v>
      </c>
      <c r="B449" s="201"/>
      <c r="C449" s="201"/>
      <c r="D449" s="201"/>
      <c r="E449" s="201"/>
      <c r="F449" s="201"/>
      <c r="G449" s="201"/>
      <c r="H449" s="119">
        <v>0</v>
      </c>
    </row>
    <row r="450" spans="1:8" x14ac:dyDescent="0.2">
      <c r="A450" s="200" t="s">
        <v>113</v>
      </c>
      <c r="B450" s="201"/>
      <c r="C450" s="201"/>
      <c r="D450" s="201"/>
      <c r="E450" s="201"/>
      <c r="F450" s="201"/>
      <c r="G450" s="201"/>
      <c r="H450" s="119">
        <v>2.89</v>
      </c>
    </row>
    <row r="451" spans="1:8" x14ac:dyDescent="0.2">
      <c r="A451" s="200" t="s">
        <v>115</v>
      </c>
      <c r="B451" s="201"/>
      <c r="C451" s="201"/>
      <c r="D451" s="201"/>
      <c r="E451" s="201"/>
      <c r="F451" s="201"/>
      <c r="G451" s="201"/>
      <c r="H451" s="119">
        <v>0.79</v>
      </c>
    </row>
    <row r="452" spans="1:8" x14ac:dyDescent="0.2">
      <c r="A452" s="200" t="s">
        <v>116</v>
      </c>
      <c r="B452" s="201"/>
      <c r="C452" s="201"/>
      <c r="D452" s="201"/>
      <c r="E452" s="201"/>
      <c r="F452" s="201"/>
      <c r="G452" s="201"/>
      <c r="H452" s="119">
        <v>3.68</v>
      </c>
    </row>
    <row r="453" spans="1:8" x14ac:dyDescent="0.2">
      <c r="A453" s="202"/>
      <c r="B453" s="203"/>
      <c r="C453" s="203"/>
      <c r="D453" s="203"/>
      <c r="E453" s="203"/>
      <c r="F453" s="203"/>
      <c r="G453" s="203"/>
      <c r="H453" s="204"/>
    </row>
    <row r="454" spans="1:8" x14ac:dyDescent="0.2">
      <c r="A454" s="112">
        <v>40425</v>
      </c>
      <c r="B454" s="135" t="s">
        <v>61</v>
      </c>
      <c r="C454" s="136"/>
      <c r="D454" s="136"/>
      <c r="E454" s="127" t="s">
        <v>21</v>
      </c>
      <c r="F454" s="116"/>
      <c r="G454" s="116"/>
      <c r="H454" s="117"/>
    </row>
    <row r="455" spans="1:8" x14ac:dyDescent="0.2">
      <c r="A455" s="87" t="s">
        <v>87</v>
      </c>
      <c r="B455" s="118" t="s">
        <v>88</v>
      </c>
      <c r="C455" s="88" t="s">
        <v>89</v>
      </c>
      <c r="D455" s="88" t="s">
        <v>419</v>
      </c>
      <c r="E455" s="88" t="s">
        <v>90</v>
      </c>
      <c r="F455" s="88" t="s">
        <v>420</v>
      </c>
      <c r="G455" s="88" t="s">
        <v>91</v>
      </c>
      <c r="H455" s="119" t="s">
        <v>92</v>
      </c>
    </row>
    <row r="456" spans="1:8" x14ac:dyDescent="0.2">
      <c r="A456" s="120">
        <v>30007</v>
      </c>
      <c r="B456" s="121" t="s">
        <v>139</v>
      </c>
      <c r="C456" s="97">
        <v>0.44</v>
      </c>
      <c r="D456" s="97">
        <v>0.56000000000000005</v>
      </c>
      <c r="E456" s="70">
        <v>438.83910000000003</v>
      </c>
      <c r="F456" s="70">
        <v>216.80160000000001</v>
      </c>
      <c r="G456" s="122">
        <v>1</v>
      </c>
      <c r="H456" s="123">
        <v>314.49810000000002</v>
      </c>
    </row>
    <row r="457" spans="1:8" x14ac:dyDescent="0.2">
      <c r="A457" s="120" t="s">
        <v>128</v>
      </c>
      <c r="B457" s="121" t="s">
        <v>121</v>
      </c>
      <c r="C457" s="97">
        <v>1</v>
      </c>
      <c r="D457" s="97">
        <v>0</v>
      </c>
      <c r="E457" s="70">
        <v>271.77390000000003</v>
      </c>
      <c r="F457" s="70">
        <v>121.35570000000001</v>
      </c>
      <c r="G457" s="122">
        <v>1</v>
      </c>
      <c r="H457" s="123">
        <v>271.77390000000003</v>
      </c>
    </row>
    <row r="458" spans="1:8" x14ac:dyDescent="0.2">
      <c r="A458" s="200" t="s">
        <v>94</v>
      </c>
      <c r="B458" s="201"/>
      <c r="C458" s="201"/>
      <c r="D458" s="201"/>
      <c r="E458" s="201"/>
      <c r="F458" s="201"/>
      <c r="G458" s="201"/>
      <c r="H458" s="119">
        <v>586.27200000000005</v>
      </c>
    </row>
    <row r="459" spans="1:8" x14ac:dyDescent="0.2">
      <c r="A459" s="87" t="s">
        <v>87</v>
      </c>
      <c r="B459" s="118" t="s">
        <v>96</v>
      </c>
      <c r="C459" s="88"/>
      <c r="D459" s="88" t="s">
        <v>97</v>
      </c>
      <c r="E459" s="88" t="s">
        <v>98</v>
      </c>
      <c r="F459" s="88" t="s">
        <v>421</v>
      </c>
      <c r="G459" s="88" t="s">
        <v>91</v>
      </c>
      <c r="H459" s="119" t="s">
        <v>92</v>
      </c>
    </row>
    <row r="460" spans="1:8" x14ac:dyDescent="0.2">
      <c r="A460" s="120">
        <v>20003</v>
      </c>
      <c r="B460" s="121" t="s">
        <v>140</v>
      </c>
      <c r="C460" s="94"/>
      <c r="D460" s="94">
        <v>7.86</v>
      </c>
      <c r="E460" s="70">
        <v>21.411000000000001</v>
      </c>
      <c r="F460" s="70">
        <v>202.68</v>
      </c>
      <c r="G460" s="122">
        <v>2</v>
      </c>
      <c r="H460" s="123">
        <v>42.822000000000003</v>
      </c>
    </row>
    <row r="461" spans="1:8" x14ac:dyDescent="0.2">
      <c r="A461" s="120">
        <v>20002</v>
      </c>
      <c r="B461" s="121" t="s">
        <v>99</v>
      </c>
      <c r="C461" s="94"/>
      <c r="D461" s="94">
        <v>12.91</v>
      </c>
      <c r="E461" s="70">
        <v>25.497</v>
      </c>
      <c r="F461" s="70">
        <v>119.46</v>
      </c>
      <c r="G461" s="122">
        <v>1</v>
      </c>
      <c r="H461" s="123">
        <v>25.497</v>
      </c>
    </row>
    <row r="462" spans="1:8" x14ac:dyDescent="0.2">
      <c r="A462" s="200" t="s">
        <v>101</v>
      </c>
      <c r="B462" s="201"/>
      <c r="C462" s="201"/>
      <c r="D462" s="201"/>
      <c r="E462" s="201"/>
      <c r="F462" s="201"/>
      <c r="G462" s="201"/>
      <c r="H462" s="119">
        <v>68.319000000000003</v>
      </c>
    </row>
    <row r="463" spans="1:8" x14ac:dyDescent="0.2">
      <c r="A463" s="87" t="s">
        <v>87</v>
      </c>
      <c r="B463" s="197" t="s">
        <v>102</v>
      </c>
      <c r="C463" s="198"/>
      <c r="D463" s="88" t="s">
        <v>39</v>
      </c>
      <c r="E463" s="88" t="s">
        <v>422</v>
      </c>
      <c r="F463" s="88" t="s">
        <v>423</v>
      </c>
      <c r="G463" s="88" t="s">
        <v>424</v>
      </c>
      <c r="H463" s="119" t="s">
        <v>92</v>
      </c>
    </row>
    <row r="464" spans="1:8" x14ac:dyDescent="0.2">
      <c r="A464" s="200" t="s">
        <v>103</v>
      </c>
      <c r="B464" s="201"/>
      <c r="C464" s="201"/>
      <c r="D464" s="201"/>
      <c r="E464" s="201"/>
      <c r="F464" s="201"/>
      <c r="G464" s="201"/>
      <c r="H464" s="124">
        <v>0</v>
      </c>
    </row>
    <row r="465" spans="1:8" x14ac:dyDescent="0.2">
      <c r="A465" s="200" t="s">
        <v>104</v>
      </c>
      <c r="B465" s="201"/>
      <c r="C465" s="201"/>
      <c r="D465" s="201"/>
      <c r="E465" s="201"/>
      <c r="F465" s="201"/>
      <c r="G465" s="201"/>
      <c r="H465" s="119">
        <v>654.59100000000001</v>
      </c>
    </row>
    <row r="466" spans="1:8" x14ac:dyDescent="0.2">
      <c r="A466" s="200" t="s">
        <v>105</v>
      </c>
      <c r="B466" s="201"/>
      <c r="C466" s="201"/>
      <c r="D466" s="201"/>
      <c r="E466" s="201"/>
      <c r="F466" s="201"/>
      <c r="G466" s="201"/>
      <c r="H466" s="119">
        <v>76</v>
      </c>
    </row>
    <row r="467" spans="1:8" x14ac:dyDescent="0.2">
      <c r="A467" s="200" t="s">
        <v>106</v>
      </c>
      <c r="B467" s="201"/>
      <c r="C467" s="201"/>
      <c r="D467" s="201"/>
      <c r="E467" s="201"/>
      <c r="F467" s="201"/>
      <c r="G467" s="201"/>
      <c r="H467" s="119">
        <v>8.61</v>
      </c>
    </row>
    <row r="468" spans="1:8" x14ac:dyDescent="0.2">
      <c r="A468" s="87" t="s">
        <v>87</v>
      </c>
      <c r="B468" s="197" t="s">
        <v>107</v>
      </c>
      <c r="C468" s="199"/>
      <c r="D468" s="198"/>
      <c r="E468" s="88" t="s">
        <v>49</v>
      </c>
      <c r="F468" s="88" t="s">
        <v>425</v>
      </c>
      <c r="G468" s="88" t="s">
        <v>91</v>
      </c>
      <c r="H468" s="119" t="s">
        <v>109</v>
      </c>
    </row>
    <row r="469" spans="1:8" x14ac:dyDescent="0.2">
      <c r="A469" s="200" t="s">
        <v>110</v>
      </c>
      <c r="B469" s="201"/>
      <c r="C469" s="201"/>
      <c r="D469" s="201"/>
      <c r="E469" s="201"/>
      <c r="F469" s="201"/>
      <c r="G469" s="201"/>
      <c r="H469" s="119">
        <v>0</v>
      </c>
    </row>
    <row r="470" spans="1:8" x14ac:dyDescent="0.2">
      <c r="A470" s="87" t="s">
        <v>87</v>
      </c>
      <c r="B470" s="118" t="s">
        <v>111</v>
      </c>
      <c r="C470" s="88"/>
      <c r="D470" s="88"/>
      <c r="E470" s="88" t="s">
        <v>49</v>
      </c>
      <c r="F470" s="88" t="s">
        <v>108</v>
      </c>
      <c r="G470" s="88" t="s">
        <v>91</v>
      </c>
      <c r="H470" s="119" t="s">
        <v>109</v>
      </c>
    </row>
    <row r="471" spans="1:8" x14ac:dyDescent="0.2">
      <c r="A471" s="200" t="s">
        <v>430</v>
      </c>
      <c r="B471" s="201"/>
      <c r="C471" s="201"/>
      <c r="D471" s="201"/>
      <c r="E471" s="201"/>
      <c r="F471" s="201"/>
      <c r="G471" s="201"/>
      <c r="H471" s="119">
        <v>0</v>
      </c>
    </row>
    <row r="472" spans="1:8" x14ac:dyDescent="0.2">
      <c r="A472" s="87" t="s">
        <v>87</v>
      </c>
      <c r="B472" s="125" t="s">
        <v>114</v>
      </c>
      <c r="C472" s="88" t="s">
        <v>426</v>
      </c>
      <c r="D472" s="88" t="s">
        <v>427</v>
      </c>
      <c r="E472" s="88" t="s">
        <v>428</v>
      </c>
      <c r="F472" s="88" t="s">
        <v>429</v>
      </c>
      <c r="G472" s="88" t="s">
        <v>91</v>
      </c>
      <c r="H472" s="119" t="s">
        <v>109</v>
      </c>
    </row>
    <row r="473" spans="1:8" x14ac:dyDescent="0.2">
      <c r="A473" s="200" t="s">
        <v>112</v>
      </c>
      <c r="B473" s="201"/>
      <c r="C473" s="201"/>
      <c r="D473" s="201"/>
      <c r="E473" s="201"/>
      <c r="F473" s="201"/>
      <c r="G473" s="201"/>
      <c r="H473" s="119">
        <v>0</v>
      </c>
    </row>
    <row r="474" spans="1:8" x14ac:dyDescent="0.2">
      <c r="A474" s="200" t="s">
        <v>113</v>
      </c>
      <c r="B474" s="201"/>
      <c r="C474" s="201"/>
      <c r="D474" s="201"/>
      <c r="E474" s="201"/>
      <c r="F474" s="201"/>
      <c r="G474" s="201"/>
      <c r="H474" s="119">
        <v>8.61</v>
      </c>
    </row>
    <row r="475" spans="1:8" x14ac:dyDescent="0.2">
      <c r="A475" s="200" t="s">
        <v>115</v>
      </c>
      <c r="B475" s="201"/>
      <c r="C475" s="201"/>
      <c r="D475" s="201"/>
      <c r="E475" s="201"/>
      <c r="F475" s="201"/>
      <c r="G475" s="201"/>
      <c r="H475" s="119">
        <v>2.34</v>
      </c>
    </row>
    <row r="476" spans="1:8" x14ac:dyDescent="0.2">
      <c r="A476" s="200" t="s">
        <v>116</v>
      </c>
      <c r="B476" s="201"/>
      <c r="C476" s="201"/>
      <c r="D476" s="201"/>
      <c r="E476" s="201"/>
      <c r="F476" s="201"/>
      <c r="G476" s="201"/>
      <c r="H476" s="119">
        <v>10.95</v>
      </c>
    </row>
    <row r="477" spans="1:8" x14ac:dyDescent="0.2">
      <c r="A477" s="202"/>
      <c r="B477" s="203"/>
      <c r="C477" s="203"/>
      <c r="D477" s="203"/>
      <c r="E477" s="203"/>
      <c r="F477" s="203"/>
      <c r="G477" s="203"/>
      <c r="H477" s="204"/>
    </row>
    <row r="478" spans="1:8" x14ac:dyDescent="0.2">
      <c r="A478" s="112">
        <v>40607</v>
      </c>
      <c r="B478" s="135" t="s">
        <v>270</v>
      </c>
      <c r="C478" s="136"/>
      <c r="D478" s="136"/>
      <c r="E478" s="136" t="s">
        <v>21</v>
      </c>
      <c r="F478" s="116"/>
      <c r="G478" s="116"/>
      <c r="H478" s="117"/>
    </row>
    <row r="479" spans="1:8" x14ac:dyDescent="0.2">
      <c r="A479" s="87" t="s">
        <v>87</v>
      </c>
      <c r="B479" s="118" t="s">
        <v>88</v>
      </c>
      <c r="C479" s="88" t="s">
        <v>89</v>
      </c>
      <c r="D479" s="88" t="s">
        <v>419</v>
      </c>
      <c r="E479" s="88" t="s">
        <v>90</v>
      </c>
      <c r="F479" s="88" t="s">
        <v>420</v>
      </c>
      <c r="G479" s="88" t="s">
        <v>91</v>
      </c>
      <c r="H479" s="119" t="s">
        <v>92</v>
      </c>
    </row>
    <row r="480" spans="1:8" x14ac:dyDescent="0.2">
      <c r="A480" s="120" t="s">
        <v>126</v>
      </c>
      <c r="B480" s="121" t="s">
        <v>119</v>
      </c>
      <c r="C480" s="97">
        <v>0.17</v>
      </c>
      <c r="D480" s="97">
        <v>0.83</v>
      </c>
      <c r="E480" s="70">
        <v>308.56470000000002</v>
      </c>
      <c r="F480" s="70">
        <v>74.883600000000001</v>
      </c>
      <c r="G480" s="122">
        <v>1</v>
      </c>
      <c r="H480" s="123">
        <v>114.609387</v>
      </c>
    </row>
    <row r="481" spans="1:8" x14ac:dyDescent="0.2">
      <c r="A481" s="120" t="s">
        <v>128</v>
      </c>
      <c r="B481" s="121" t="s">
        <v>121</v>
      </c>
      <c r="C481" s="97">
        <v>0.28999999999999998</v>
      </c>
      <c r="D481" s="97">
        <v>0.71</v>
      </c>
      <c r="E481" s="70">
        <v>271.77390000000003</v>
      </c>
      <c r="F481" s="70">
        <v>121.35570000000001</v>
      </c>
      <c r="G481" s="122">
        <v>1</v>
      </c>
      <c r="H481" s="123">
        <v>164.976978</v>
      </c>
    </row>
    <row r="482" spans="1:8" x14ac:dyDescent="0.2">
      <c r="A482" s="120" t="s">
        <v>129</v>
      </c>
      <c r="B482" s="121" t="s">
        <v>122</v>
      </c>
      <c r="C482" s="97">
        <v>1</v>
      </c>
      <c r="D482" s="97">
        <v>0</v>
      </c>
      <c r="E482" s="70">
        <v>247.65900000000002</v>
      </c>
      <c r="F482" s="70">
        <v>123.83880000000001</v>
      </c>
      <c r="G482" s="122">
        <v>1</v>
      </c>
      <c r="H482" s="123">
        <v>247.65900000000002</v>
      </c>
    </row>
    <row r="483" spans="1:8" x14ac:dyDescent="0.2">
      <c r="A483" s="120" t="s">
        <v>338</v>
      </c>
      <c r="B483" s="121" t="s">
        <v>339</v>
      </c>
      <c r="C483" s="97">
        <v>0.54</v>
      </c>
      <c r="D483" s="97">
        <v>0.46</v>
      </c>
      <c r="E483" s="70">
        <v>254.81070000000003</v>
      </c>
      <c r="F483" s="70">
        <v>114.67830000000001</v>
      </c>
      <c r="G483" s="122">
        <v>1</v>
      </c>
      <c r="H483" s="123">
        <v>190.34979600000003</v>
      </c>
    </row>
    <row r="484" spans="1:8" x14ac:dyDescent="0.2">
      <c r="A484" s="120" t="s">
        <v>146</v>
      </c>
      <c r="B484" s="121" t="s">
        <v>147</v>
      </c>
      <c r="C484" s="97">
        <v>0.41</v>
      </c>
      <c r="D484" s="97">
        <v>0.59</v>
      </c>
      <c r="E484" s="70">
        <v>324.6909</v>
      </c>
      <c r="F484" s="70">
        <v>145.3683</v>
      </c>
      <c r="G484" s="122">
        <v>1</v>
      </c>
      <c r="H484" s="123">
        <v>218.89056599999998</v>
      </c>
    </row>
    <row r="485" spans="1:8" x14ac:dyDescent="0.2">
      <c r="A485" s="200" t="s">
        <v>94</v>
      </c>
      <c r="B485" s="201"/>
      <c r="C485" s="201"/>
      <c r="D485" s="201"/>
      <c r="E485" s="201"/>
      <c r="F485" s="201"/>
      <c r="G485" s="201"/>
      <c r="H485" s="119">
        <v>936.485727</v>
      </c>
    </row>
    <row r="486" spans="1:8" x14ac:dyDescent="0.2">
      <c r="A486" s="87" t="s">
        <v>87</v>
      </c>
      <c r="B486" s="118" t="s">
        <v>96</v>
      </c>
      <c r="C486" s="88"/>
      <c r="D486" s="88" t="s">
        <v>97</v>
      </c>
      <c r="E486" s="88" t="s">
        <v>98</v>
      </c>
      <c r="F486" s="88" t="s">
        <v>421</v>
      </c>
      <c r="G486" s="88" t="s">
        <v>91</v>
      </c>
      <c r="H486" s="119" t="s">
        <v>92</v>
      </c>
    </row>
    <row r="487" spans="1:8" x14ac:dyDescent="0.2">
      <c r="A487" s="120">
        <v>20002</v>
      </c>
      <c r="B487" s="121" t="s">
        <v>99</v>
      </c>
      <c r="C487" s="94"/>
      <c r="D487" s="94">
        <v>12.91</v>
      </c>
      <c r="E487" s="70">
        <v>25.497</v>
      </c>
      <c r="F487" s="70">
        <v>119.46</v>
      </c>
      <c r="G487" s="122">
        <v>0.5</v>
      </c>
      <c r="H487" s="123">
        <v>12.7485</v>
      </c>
    </row>
    <row r="488" spans="1:8" x14ac:dyDescent="0.2">
      <c r="A488" s="120">
        <v>20013</v>
      </c>
      <c r="B488" s="121" t="s">
        <v>132</v>
      </c>
      <c r="C488" s="94"/>
      <c r="D488" s="94">
        <v>10.48</v>
      </c>
      <c r="E488" s="70">
        <v>23.247</v>
      </c>
      <c r="F488" s="70">
        <v>146.54</v>
      </c>
      <c r="G488" s="122">
        <v>1</v>
      </c>
      <c r="H488" s="123">
        <v>23.247</v>
      </c>
    </row>
    <row r="489" spans="1:8" x14ac:dyDescent="0.2">
      <c r="A489" s="120">
        <v>20031</v>
      </c>
      <c r="B489" s="121" t="s">
        <v>100</v>
      </c>
      <c r="C489" s="94"/>
      <c r="D489" s="94">
        <v>7.38</v>
      </c>
      <c r="E489" s="70">
        <v>20.52</v>
      </c>
      <c r="F489" s="70">
        <v>209.05</v>
      </c>
      <c r="G489" s="122">
        <v>9</v>
      </c>
      <c r="H489" s="123">
        <v>184.68</v>
      </c>
    </row>
    <row r="490" spans="1:8" x14ac:dyDescent="0.2">
      <c r="A490" s="200" t="s">
        <v>101</v>
      </c>
      <c r="B490" s="201"/>
      <c r="C490" s="201"/>
      <c r="D490" s="201"/>
      <c r="E490" s="201"/>
      <c r="F490" s="201"/>
      <c r="G490" s="201"/>
      <c r="H490" s="119">
        <v>220.6755</v>
      </c>
    </row>
    <row r="491" spans="1:8" x14ac:dyDescent="0.2">
      <c r="A491" s="87" t="s">
        <v>87</v>
      </c>
      <c r="B491" s="197" t="s">
        <v>102</v>
      </c>
      <c r="C491" s="198"/>
      <c r="D491" s="88" t="s">
        <v>39</v>
      </c>
      <c r="E491" s="88" t="s">
        <v>422</v>
      </c>
      <c r="F491" s="88" t="s">
        <v>423</v>
      </c>
      <c r="G491" s="88" t="s">
        <v>424</v>
      </c>
      <c r="H491" s="119" t="s">
        <v>92</v>
      </c>
    </row>
    <row r="492" spans="1:8" x14ac:dyDescent="0.2">
      <c r="A492" s="200" t="s">
        <v>103</v>
      </c>
      <c r="B492" s="201"/>
      <c r="C492" s="201"/>
      <c r="D492" s="201"/>
      <c r="E492" s="201"/>
      <c r="F492" s="201"/>
      <c r="G492" s="201"/>
      <c r="H492" s="124">
        <v>0</v>
      </c>
    </row>
    <row r="493" spans="1:8" x14ac:dyDescent="0.2">
      <c r="A493" s="200" t="s">
        <v>104</v>
      </c>
      <c r="B493" s="201"/>
      <c r="C493" s="201"/>
      <c r="D493" s="201"/>
      <c r="E493" s="201"/>
      <c r="F493" s="201"/>
      <c r="G493" s="201"/>
      <c r="H493" s="119">
        <v>1157.1612270000001</v>
      </c>
    </row>
    <row r="494" spans="1:8" x14ac:dyDescent="0.2">
      <c r="A494" s="200" t="s">
        <v>105</v>
      </c>
      <c r="B494" s="201"/>
      <c r="C494" s="201"/>
      <c r="D494" s="201"/>
      <c r="E494" s="201"/>
      <c r="F494" s="201"/>
      <c r="G494" s="201"/>
      <c r="H494" s="119">
        <v>57.56</v>
      </c>
    </row>
    <row r="495" spans="1:8" x14ac:dyDescent="0.2">
      <c r="A495" s="200" t="s">
        <v>106</v>
      </c>
      <c r="B495" s="201"/>
      <c r="C495" s="201"/>
      <c r="D495" s="201"/>
      <c r="E495" s="201"/>
      <c r="F495" s="201"/>
      <c r="G495" s="201"/>
      <c r="H495" s="119">
        <v>20.100000000000001</v>
      </c>
    </row>
    <row r="496" spans="1:8" x14ac:dyDescent="0.2">
      <c r="A496" s="87" t="s">
        <v>87</v>
      </c>
      <c r="B496" s="197" t="s">
        <v>107</v>
      </c>
      <c r="C496" s="199"/>
      <c r="D496" s="198"/>
      <c r="E496" s="88" t="s">
        <v>49</v>
      </c>
      <c r="F496" s="88" t="s">
        <v>425</v>
      </c>
      <c r="G496" s="88" t="s">
        <v>91</v>
      </c>
      <c r="H496" s="119" t="s">
        <v>109</v>
      </c>
    </row>
    <row r="497" spans="1:8" x14ac:dyDescent="0.2">
      <c r="A497" s="200" t="s">
        <v>110</v>
      </c>
      <c r="B497" s="201"/>
      <c r="C497" s="201"/>
      <c r="D497" s="201"/>
      <c r="E497" s="201"/>
      <c r="F497" s="201"/>
      <c r="G497" s="201"/>
      <c r="H497" s="119">
        <v>0</v>
      </c>
    </row>
    <row r="498" spans="1:8" x14ac:dyDescent="0.2">
      <c r="A498" s="87" t="s">
        <v>87</v>
      </c>
      <c r="B498" s="118" t="s">
        <v>111</v>
      </c>
      <c r="C498" s="88"/>
      <c r="D498" s="88"/>
      <c r="E498" s="88" t="s">
        <v>49</v>
      </c>
      <c r="F498" s="88" t="s">
        <v>108</v>
      </c>
      <c r="G498" s="88" t="s">
        <v>91</v>
      </c>
      <c r="H498" s="119" t="s">
        <v>109</v>
      </c>
    </row>
    <row r="499" spans="1:8" x14ac:dyDescent="0.2">
      <c r="A499" s="120">
        <v>47100</v>
      </c>
      <c r="B499" s="121" t="s">
        <v>340</v>
      </c>
      <c r="C499" s="94"/>
      <c r="D499" s="94"/>
      <c r="E499" s="70" t="s">
        <v>21</v>
      </c>
      <c r="F499" s="70">
        <v>138.82496034999997</v>
      </c>
      <c r="G499" s="122">
        <v>1</v>
      </c>
      <c r="H499" s="123">
        <v>138.82</v>
      </c>
    </row>
    <row r="500" spans="1:8" x14ac:dyDescent="0.2">
      <c r="A500" s="200" t="s">
        <v>430</v>
      </c>
      <c r="B500" s="201"/>
      <c r="C500" s="201"/>
      <c r="D500" s="201"/>
      <c r="E500" s="201"/>
      <c r="F500" s="201"/>
      <c r="G500" s="201"/>
      <c r="H500" s="119">
        <v>138.82</v>
      </c>
    </row>
    <row r="501" spans="1:8" x14ac:dyDescent="0.2">
      <c r="A501" s="87" t="s">
        <v>87</v>
      </c>
      <c r="B501" s="118" t="s">
        <v>114</v>
      </c>
      <c r="C501" s="88"/>
      <c r="D501" s="88"/>
      <c r="E501" s="88" t="s">
        <v>49</v>
      </c>
      <c r="F501" s="88" t="s">
        <v>108</v>
      </c>
      <c r="G501" s="88" t="s">
        <v>91</v>
      </c>
      <c r="H501" s="119" t="s">
        <v>109</v>
      </c>
    </row>
    <row r="502" spans="1:8" x14ac:dyDescent="0.2">
      <c r="A502" s="200" t="s">
        <v>112</v>
      </c>
      <c r="B502" s="201"/>
      <c r="C502" s="201"/>
      <c r="D502" s="201"/>
      <c r="E502" s="201"/>
      <c r="F502" s="201"/>
      <c r="G502" s="201"/>
      <c r="H502" s="119">
        <v>0</v>
      </c>
    </row>
    <row r="503" spans="1:8" x14ac:dyDescent="0.2">
      <c r="A503" s="200" t="s">
        <v>113</v>
      </c>
      <c r="B503" s="201"/>
      <c r="C503" s="201"/>
      <c r="D503" s="201"/>
      <c r="E503" s="201"/>
      <c r="F503" s="201"/>
      <c r="G503" s="201"/>
      <c r="H503" s="119">
        <v>158.91999999999999</v>
      </c>
    </row>
    <row r="504" spans="1:8" x14ac:dyDescent="0.2">
      <c r="A504" s="200" t="s">
        <v>115</v>
      </c>
      <c r="B504" s="201"/>
      <c r="C504" s="201"/>
      <c r="D504" s="201"/>
      <c r="E504" s="201"/>
      <c r="F504" s="201"/>
      <c r="G504" s="201"/>
      <c r="H504" s="119">
        <v>43.24</v>
      </c>
    </row>
    <row r="505" spans="1:8" x14ac:dyDescent="0.2">
      <c r="A505" s="200" t="s">
        <v>116</v>
      </c>
      <c r="B505" s="201"/>
      <c r="C505" s="201"/>
      <c r="D505" s="201"/>
      <c r="E505" s="201"/>
      <c r="F505" s="201"/>
      <c r="G505" s="201"/>
      <c r="H505" s="119">
        <v>202.16</v>
      </c>
    </row>
    <row r="506" spans="1:8" x14ac:dyDescent="0.2">
      <c r="A506" s="202"/>
      <c r="B506" s="203"/>
      <c r="C506" s="203"/>
      <c r="D506" s="203"/>
      <c r="E506" s="203"/>
      <c r="F506" s="203"/>
      <c r="G506" s="203"/>
      <c r="H506" s="204"/>
    </row>
    <row r="507" spans="1:8" x14ac:dyDescent="0.2">
      <c r="A507" s="112">
        <v>44200</v>
      </c>
      <c r="B507" s="113" t="s">
        <v>62</v>
      </c>
      <c r="C507" s="114"/>
      <c r="D507" s="114"/>
      <c r="E507" s="115" t="s">
        <v>22</v>
      </c>
      <c r="F507" s="116"/>
      <c r="G507" s="116"/>
      <c r="H507" s="117"/>
    </row>
    <row r="508" spans="1:8" x14ac:dyDescent="0.2">
      <c r="A508" s="87" t="s">
        <v>87</v>
      </c>
      <c r="B508" s="118" t="s">
        <v>88</v>
      </c>
      <c r="C508" s="88" t="s">
        <v>89</v>
      </c>
      <c r="D508" s="88" t="s">
        <v>419</v>
      </c>
      <c r="E508" s="88" t="s">
        <v>90</v>
      </c>
      <c r="F508" s="88" t="s">
        <v>420</v>
      </c>
      <c r="G508" s="88" t="s">
        <v>91</v>
      </c>
      <c r="H508" s="119" t="s">
        <v>92</v>
      </c>
    </row>
    <row r="509" spans="1:8" x14ac:dyDescent="0.2">
      <c r="A509" s="120" t="s">
        <v>126</v>
      </c>
      <c r="B509" s="121" t="s">
        <v>119</v>
      </c>
      <c r="C509" s="97">
        <v>0.05</v>
      </c>
      <c r="D509" s="97">
        <v>0</v>
      </c>
      <c r="E509" s="70">
        <v>308.56470000000002</v>
      </c>
      <c r="F509" s="70">
        <v>74.883600000000001</v>
      </c>
      <c r="G509" s="122">
        <v>1</v>
      </c>
      <c r="H509" s="123">
        <v>15.428235000000001</v>
      </c>
    </row>
    <row r="510" spans="1:8" x14ac:dyDescent="0.2">
      <c r="A510" s="120" t="s">
        <v>136</v>
      </c>
      <c r="B510" s="121" t="s">
        <v>133</v>
      </c>
      <c r="C510" s="97">
        <v>1</v>
      </c>
      <c r="D510" s="97">
        <v>0</v>
      </c>
      <c r="E510" s="70">
        <v>256.80090000000001</v>
      </c>
      <c r="F510" s="70">
        <v>71.479799999999997</v>
      </c>
      <c r="G510" s="122">
        <v>1</v>
      </c>
      <c r="H510" s="123">
        <v>256.80090000000001</v>
      </c>
    </row>
    <row r="511" spans="1:8" x14ac:dyDescent="0.2">
      <c r="A511" s="120" t="s">
        <v>137</v>
      </c>
      <c r="B511" s="121" t="s">
        <v>134</v>
      </c>
      <c r="C511" s="97">
        <v>1</v>
      </c>
      <c r="D511" s="97">
        <v>0</v>
      </c>
      <c r="E511" s="70">
        <v>54.079500000000003</v>
      </c>
      <c r="F511" s="70">
        <v>36.855900000000005</v>
      </c>
      <c r="G511" s="122">
        <v>1</v>
      </c>
      <c r="H511" s="123">
        <v>54.079500000000003</v>
      </c>
    </row>
    <row r="512" spans="1:8" x14ac:dyDescent="0.2">
      <c r="A512" s="120" t="s">
        <v>131</v>
      </c>
      <c r="B512" s="121" t="s">
        <v>124</v>
      </c>
      <c r="C512" s="97">
        <v>0.35</v>
      </c>
      <c r="D512" s="97">
        <v>0.65</v>
      </c>
      <c r="E512" s="70">
        <v>147.6747</v>
      </c>
      <c r="F512" s="70">
        <v>55.279200000000003</v>
      </c>
      <c r="G512" s="122">
        <v>1</v>
      </c>
      <c r="H512" s="123">
        <v>87.617625000000004</v>
      </c>
    </row>
    <row r="513" spans="1:8" x14ac:dyDescent="0.2">
      <c r="A513" s="120" t="s">
        <v>138</v>
      </c>
      <c r="B513" s="121" t="s">
        <v>135</v>
      </c>
      <c r="C513" s="97">
        <v>0.35</v>
      </c>
      <c r="D513" s="97">
        <v>0.65</v>
      </c>
      <c r="E513" s="70">
        <v>12.183</v>
      </c>
      <c r="F513" s="70">
        <v>7.8306000000000004</v>
      </c>
      <c r="G513" s="122">
        <v>1</v>
      </c>
      <c r="H513" s="123">
        <v>9.3539399999999997</v>
      </c>
    </row>
    <row r="514" spans="1:8" x14ac:dyDescent="0.2">
      <c r="A514" s="200" t="s">
        <v>94</v>
      </c>
      <c r="B514" s="201"/>
      <c r="C514" s="201"/>
      <c r="D514" s="201"/>
      <c r="E514" s="201"/>
      <c r="F514" s="201"/>
      <c r="G514" s="201"/>
      <c r="H514" s="119">
        <v>423.28020000000009</v>
      </c>
    </row>
    <row r="515" spans="1:8" x14ac:dyDescent="0.2">
      <c r="A515" s="87" t="s">
        <v>87</v>
      </c>
      <c r="B515" s="118" t="s">
        <v>96</v>
      </c>
      <c r="C515" s="88"/>
      <c r="D515" s="88" t="s">
        <v>97</v>
      </c>
      <c r="E515" s="88" t="s">
        <v>98</v>
      </c>
      <c r="F515" s="88" t="s">
        <v>421</v>
      </c>
      <c r="G515" s="88" t="s">
        <v>91</v>
      </c>
      <c r="H515" s="119" t="s">
        <v>92</v>
      </c>
    </row>
    <row r="516" spans="1:8" x14ac:dyDescent="0.2">
      <c r="A516" s="120">
        <v>20002</v>
      </c>
      <c r="B516" s="121" t="s">
        <v>99</v>
      </c>
      <c r="C516" s="94"/>
      <c r="D516" s="94">
        <v>12.91</v>
      </c>
      <c r="E516" s="70">
        <v>25.497</v>
      </c>
      <c r="F516" s="70">
        <v>119.46</v>
      </c>
      <c r="G516" s="122">
        <v>0.5</v>
      </c>
      <c r="H516" s="123">
        <v>12.7485</v>
      </c>
    </row>
    <row r="517" spans="1:8" x14ac:dyDescent="0.2">
      <c r="A517" s="120">
        <v>20031</v>
      </c>
      <c r="B517" s="121" t="s">
        <v>100</v>
      </c>
      <c r="C517" s="94"/>
      <c r="D517" s="94">
        <v>7.38</v>
      </c>
      <c r="E517" s="70">
        <v>20.52</v>
      </c>
      <c r="F517" s="70">
        <v>209.05</v>
      </c>
      <c r="G517" s="122">
        <v>2</v>
      </c>
      <c r="H517" s="123">
        <v>41.04</v>
      </c>
    </row>
    <row r="518" spans="1:8" x14ac:dyDescent="0.2">
      <c r="A518" s="200" t="s">
        <v>101</v>
      </c>
      <c r="B518" s="201"/>
      <c r="C518" s="201"/>
      <c r="D518" s="201"/>
      <c r="E518" s="201"/>
      <c r="F518" s="201"/>
      <c r="G518" s="201"/>
      <c r="H518" s="119">
        <v>53.788499999999999</v>
      </c>
    </row>
    <row r="519" spans="1:8" x14ac:dyDescent="0.2">
      <c r="A519" s="87" t="s">
        <v>87</v>
      </c>
      <c r="B519" s="197" t="s">
        <v>102</v>
      </c>
      <c r="C519" s="198"/>
      <c r="D519" s="88" t="s">
        <v>39</v>
      </c>
      <c r="E519" s="88" t="s">
        <v>422</v>
      </c>
      <c r="F519" s="88" t="s">
        <v>423</v>
      </c>
      <c r="G519" s="88" t="s">
        <v>424</v>
      </c>
      <c r="H519" s="119" t="s">
        <v>92</v>
      </c>
    </row>
    <row r="520" spans="1:8" x14ac:dyDescent="0.2">
      <c r="A520" s="200" t="s">
        <v>103</v>
      </c>
      <c r="B520" s="201"/>
      <c r="C520" s="201"/>
      <c r="D520" s="201"/>
      <c r="E520" s="201"/>
      <c r="F520" s="201"/>
      <c r="G520" s="201"/>
      <c r="H520" s="124">
        <v>0</v>
      </c>
    </row>
    <row r="521" spans="1:8" x14ac:dyDescent="0.2">
      <c r="A521" s="200" t="s">
        <v>104</v>
      </c>
      <c r="B521" s="201"/>
      <c r="C521" s="201"/>
      <c r="D521" s="201"/>
      <c r="E521" s="201"/>
      <c r="F521" s="201"/>
      <c r="G521" s="201"/>
      <c r="H521" s="119">
        <v>477.06870000000009</v>
      </c>
    </row>
    <row r="522" spans="1:8" x14ac:dyDescent="0.2">
      <c r="A522" s="200" t="s">
        <v>105</v>
      </c>
      <c r="B522" s="201"/>
      <c r="C522" s="201"/>
      <c r="D522" s="201"/>
      <c r="E522" s="201"/>
      <c r="F522" s="201"/>
      <c r="G522" s="201"/>
      <c r="H522" s="119">
        <v>1016.5663</v>
      </c>
    </row>
    <row r="523" spans="1:8" x14ac:dyDescent="0.2">
      <c r="A523" s="200" t="s">
        <v>106</v>
      </c>
      <c r="B523" s="201"/>
      <c r="C523" s="201"/>
      <c r="D523" s="201"/>
      <c r="E523" s="201"/>
      <c r="F523" s="201"/>
      <c r="G523" s="201"/>
      <c r="H523" s="119">
        <v>0.47</v>
      </c>
    </row>
    <row r="524" spans="1:8" x14ac:dyDescent="0.2">
      <c r="A524" s="87" t="s">
        <v>87</v>
      </c>
      <c r="B524" s="197" t="s">
        <v>107</v>
      </c>
      <c r="C524" s="199"/>
      <c r="D524" s="198"/>
      <c r="E524" s="88" t="s">
        <v>49</v>
      </c>
      <c r="F524" s="88" t="s">
        <v>425</v>
      </c>
      <c r="G524" s="88" t="s">
        <v>91</v>
      </c>
      <c r="H524" s="119" t="s">
        <v>109</v>
      </c>
    </row>
    <row r="525" spans="1:8" x14ac:dyDescent="0.2">
      <c r="A525" s="200" t="s">
        <v>110</v>
      </c>
      <c r="B525" s="201"/>
      <c r="C525" s="201"/>
      <c r="D525" s="201"/>
      <c r="E525" s="201"/>
      <c r="F525" s="201"/>
      <c r="G525" s="201"/>
      <c r="H525" s="119">
        <v>0</v>
      </c>
    </row>
    <row r="526" spans="1:8" x14ac:dyDescent="0.2">
      <c r="A526" s="87" t="s">
        <v>87</v>
      </c>
      <c r="B526" s="118" t="s">
        <v>111</v>
      </c>
      <c r="C526" s="88"/>
      <c r="D526" s="88"/>
      <c r="E526" s="88" t="s">
        <v>49</v>
      </c>
      <c r="F526" s="88" t="s">
        <v>108</v>
      </c>
      <c r="G526" s="88" t="s">
        <v>91</v>
      </c>
      <c r="H526" s="119" t="s">
        <v>109</v>
      </c>
    </row>
    <row r="527" spans="1:8" x14ac:dyDescent="0.2">
      <c r="A527" s="200" t="s">
        <v>430</v>
      </c>
      <c r="B527" s="201"/>
      <c r="C527" s="201"/>
      <c r="D527" s="201"/>
      <c r="E527" s="201"/>
      <c r="F527" s="201"/>
      <c r="G527" s="201"/>
      <c r="H527" s="119">
        <v>0</v>
      </c>
    </row>
    <row r="528" spans="1:8" x14ac:dyDescent="0.2">
      <c r="A528" s="87" t="s">
        <v>87</v>
      </c>
      <c r="B528" s="125" t="s">
        <v>114</v>
      </c>
      <c r="C528" s="88" t="s">
        <v>426</v>
      </c>
      <c r="D528" s="88" t="s">
        <v>427</v>
      </c>
      <c r="E528" s="88" t="s">
        <v>428</v>
      </c>
      <c r="F528" s="88" t="s">
        <v>429</v>
      </c>
      <c r="G528" s="88" t="s">
        <v>91</v>
      </c>
      <c r="H528" s="119" t="s">
        <v>109</v>
      </c>
    </row>
    <row r="529" spans="1:8" x14ac:dyDescent="0.2">
      <c r="A529" s="200" t="s">
        <v>112</v>
      </c>
      <c r="B529" s="201"/>
      <c r="C529" s="201"/>
      <c r="D529" s="201"/>
      <c r="E529" s="201"/>
      <c r="F529" s="201"/>
      <c r="G529" s="201"/>
      <c r="H529" s="119">
        <v>0</v>
      </c>
    </row>
    <row r="530" spans="1:8" x14ac:dyDescent="0.2">
      <c r="A530" s="200" t="s">
        <v>113</v>
      </c>
      <c r="B530" s="201"/>
      <c r="C530" s="201"/>
      <c r="D530" s="201"/>
      <c r="E530" s="201"/>
      <c r="F530" s="201"/>
      <c r="G530" s="201"/>
      <c r="H530" s="119">
        <v>0.47</v>
      </c>
    </row>
    <row r="531" spans="1:8" x14ac:dyDescent="0.2">
      <c r="A531" s="200" t="s">
        <v>115</v>
      </c>
      <c r="B531" s="201"/>
      <c r="C531" s="201"/>
      <c r="D531" s="201"/>
      <c r="E531" s="201"/>
      <c r="F531" s="201"/>
      <c r="G531" s="201"/>
      <c r="H531" s="119">
        <v>0.13</v>
      </c>
    </row>
    <row r="532" spans="1:8" x14ac:dyDescent="0.2">
      <c r="A532" s="200" t="s">
        <v>116</v>
      </c>
      <c r="B532" s="201"/>
      <c r="C532" s="201"/>
      <c r="D532" s="201"/>
      <c r="E532" s="201"/>
      <c r="F532" s="201"/>
      <c r="G532" s="201"/>
      <c r="H532" s="119">
        <v>0.6</v>
      </c>
    </row>
    <row r="533" spans="1:8" x14ac:dyDescent="0.2">
      <c r="A533" s="202"/>
      <c r="B533" s="203"/>
      <c r="C533" s="203"/>
      <c r="D533" s="203"/>
      <c r="E533" s="203"/>
      <c r="F533" s="203"/>
      <c r="G533" s="203"/>
      <c r="H533" s="204"/>
    </row>
    <row r="534" spans="1:8" x14ac:dyDescent="0.2">
      <c r="A534" s="112">
        <v>44201</v>
      </c>
      <c r="B534" s="113" t="s">
        <v>60</v>
      </c>
      <c r="C534" s="114"/>
      <c r="D534" s="114"/>
      <c r="E534" s="115" t="s">
        <v>22</v>
      </c>
      <c r="F534" s="116"/>
      <c r="G534" s="116"/>
      <c r="H534" s="117"/>
    </row>
    <row r="535" spans="1:8" x14ac:dyDescent="0.2">
      <c r="A535" s="87" t="s">
        <v>87</v>
      </c>
      <c r="B535" s="118" t="s">
        <v>88</v>
      </c>
      <c r="C535" s="88" t="s">
        <v>89</v>
      </c>
      <c r="D535" s="88" t="s">
        <v>419</v>
      </c>
      <c r="E535" s="88" t="s">
        <v>90</v>
      </c>
      <c r="F535" s="88" t="s">
        <v>420</v>
      </c>
      <c r="G535" s="88" t="s">
        <v>91</v>
      </c>
      <c r="H535" s="119" t="s">
        <v>92</v>
      </c>
    </row>
    <row r="536" spans="1:8" x14ac:dyDescent="0.2">
      <c r="A536" s="120" t="s">
        <v>136</v>
      </c>
      <c r="B536" s="121" t="s">
        <v>133</v>
      </c>
      <c r="C536" s="97">
        <v>1</v>
      </c>
      <c r="D536" s="97">
        <v>0</v>
      </c>
      <c r="E536" s="70">
        <v>256.80090000000001</v>
      </c>
      <c r="F536" s="70">
        <v>71.479799999999997</v>
      </c>
      <c r="G536" s="122">
        <v>1</v>
      </c>
      <c r="H536" s="123">
        <v>256.80090000000001</v>
      </c>
    </row>
    <row r="537" spans="1:8" x14ac:dyDescent="0.2">
      <c r="A537" s="120" t="s">
        <v>137</v>
      </c>
      <c r="B537" s="121" t="s">
        <v>134</v>
      </c>
      <c r="C537" s="97">
        <v>1</v>
      </c>
      <c r="D537" s="97">
        <v>0</v>
      </c>
      <c r="E537" s="70">
        <v>54.079500000000003</v>
      </c>
      <c r="F537" s="70">
        <v>36.855900000000005</v>
      </c>
      <c r="G537" s="122">
        <v>2</v>
      </c>
      <c r="H537" s="123">
        <v>108.15900000000001</v>
      </c>
    </row>
    <row r="538" spans="1:8" x14ac:dyDescent="0.2">
      <c r="A538" s="120" t="s">
        <v>131</v>
      </c>
      <c r="B538" s="121" t="s">
        <v>124</v>
      </c>
      <c r="C538" s="97">
        <v>0.47</v>
      </c>
      <c r="D538" s="97">
        <v>0.53</v>
      </c>
      <c r="E538" s="70">
        <v>147.6747</v>
      </c>
      <c r="F538" s="70">
        <v>55.279200000000003</v>
      </c>
      <c r="G538" s="122">
        <v>1</v>
      </c>
      <c r="H538" s="123">
        <v>98.705084999999997</v>
      </c>
    </row>
    <row r="539" spans="1:8" x14ac:dyDescent="0.2">
      <c r="A539" s="120" t="s">
        <v>138</v>
      </c>
      <c r="B539" s="121" t="s">
        <v>135</v>
      </c>
      <c r="C539" s="97">
        <v>0.47</v>
      </c>
      <c r="D539" s="97">
        <v>0.53</v>
      </c>
      <c r="E539" s="70">
        <v>12.183</v>
      </c>
      <c r="F539" s="70">
        <v>7.8306000000000004</v>
      </c>
      <c r="G539" s="122">
        <v>1</v>
      </c>
      <c r="H539" s="123">
        <v>9.8762280000000011</v>
      </c>
    </row>
    <row r="540" spans="1:8" x14ac:dyDescent="0.2">
      <c r="A540" s="200" t="s">
        <v>94</v>
      </c>
      <c r="B540" s="201"/>
      <c r="C540" s="201"/>
      <c r="D540" s="201"/>
      <c r="E540" s="201"/>
      <c r="F540" s="201"/>
      <c r="G540" s="201"/>
      <c r="H540" s="119">
        <v>473.54121300000003</v>
      </c>
    </row>
    <row r="541" spans="1:8" x14ac:dyDescent="0.2">
      <c r="A541" s="87" t="s">
        <v>87</v>
      </c>
      <c r="B541" s="118" t="s">
        <v>96</v>
      </c>
      <c r="C541" s="88"/>
      <c r="D541" s="88" t="s">
        <v>97</v>
      </c>
      <c r="E541" s="88" t="s">
        <v>98</v>
      </c>
      <c r="F541" s="88" t="s">
        <v>421</v>
      </c>
      <c r="G541" s="88" t="s">
        <v>91</v>
      </c>
      <c r="H541" s="119" t="s">
        <v>92</v>
      </c>
    </row>
    <row r="542" spans="1:8" x14ac:dyDescent="0.2">
      <c r="A542" s="120">
        <v>20002</v>
      </c>
      <c r="B542" s="121" t="s">
        <v>99</v>
      </c>
      <c r="C542" s="94"/>
      <c r="D542" s="94">
        <v>12.91</v>
      </c>
      <c r="E542" s="70">
        <v>25.497</v>
      </c>
      <c r="F542" s="70">
        <v>119.46</v>
      </c>
      <c r="G542" s="122">
        <v>0.5</v>
      </c>
      <c r="H542" s="123">
        <v>12.7485</v>
      </c>
    </row>
    <row r="543" spans="1:8" x14ac:dyDescent="0.2">
      <c r="A543" s="120">
        <v>20031</v>
      </c>
      <c r="B543" s="121" t="s">
        <v>100</v>
      </c>
      <c r="C543" s="94"/>
      <c r="D543" s="94">
        <v>7.38</v>
      </c>
      <c r="E543" s="70">
        <v>20.52</v>
      </c>
      <c r="F543" s="70">
        <v>209.05</v>
      </c>
      <c r="G543" s="122">
        <v>2</v>
      </c>
      <c r="H543" s="123">
        <v>41.04</v>
      </c>
    </row>
    <row r="544" spans="1:8" x14ac:dyDescent="0.2">
      <c r="A544" s="200" t="s">
        <v>101</v>
      </c>
      <c r="B544" s="201"/>
      <c r="C544" s="201"/>
      <c r="D544" s="201"/>
      <c r="E544" s="201"/>
      <c r="F544" s="201"/>
      <c r="G544" s="201"/>
      <c r="H544" s="119">
        <v>53.788499999999999</v>
      </c>
    </row>
    <row r="545" spans="1:8" x14ac:dyDescent="0.2">
      <c r="A545" s="87" t="s">
        <v>87</v>
      </c>
      <c r="B545" s="197" t="s">
        <v>102</v>
      </c>
      <c r="C545" s="198"/>
      <c r="D545" s="88" t="s">
        <v>39</v>
      </c>
      <c r="E545" s="88" t="s">
        <v>422</v>
      </c>
      <c r="F545" s="88" t="s">
        <v>423</v>
      </c>
      <c r="G545" s="88" t="s">
        <v>424</v>
      </c>
      <c r="H545" s="119" t="s">
        <v>92</v>
      </c>
    </row>
    <row r="546" spans="1:8" x14ac:dyDescent="0.2">
      <c r="A546" s="200" t="s">
        <v>103</v>
      </c>
      <c r="B546" s="201"/>
      <c r="C546" s="201"/>
      <c r="D546" s="201"/>
      <c r="E546" s="201"/>
      <c r="F546" s="201"/>
      <c r="G546" s="201"/>
      <c r="H546" s="124">
        <v>0</v>
      </c>
    </row>
    <row r="547" spans="1:8" x14ac:dyDescent="0.2">
      <c r="A547" s="200" t="s">
        <v>104</v>
      </c>
      <c r="B547" s="201"/>
      <c r="C547" s="201"/>
      <c r="D547" s="201"/>
      <c r="E547" s="201"/>
      <c r="F547" s="201"/>
      <c r="G547" s="201"/>
      <c r="H547" s="119">
        <v>527.32971300000008</v>
      </c>
    </row>
    <row r="548" spans="1:8" x14ac:dyDescent="0.2">
      <c r="A548" s="200" t="s">
        <v>105</v>
      </c>
      <c r="B548" s="201"/>
      <c r="C548" s="201"/>
      <c r="D548" s="201"/>
      <c r="E548" s="201"/>
      <c r="F548" s="201"/>
      <c r="G548" s="201"/>
      <c r="H548" s="128">
        <v>1355.4217000000001</v>
      </c>
    </row>
    <row r="549" spans="1:8" x14ac:dyDescent="0.2">
      <c r="A549" s="200" t="s">
        <v>106</v>
      </c>
      <c r="B549" s="201"/>
      <c r="C549" s="201"/>
      <c r="D549" s="201"/>
      <c r="E549" s="201"/>
      <c r="F549" s="201"/>
      <c r="G549" s="201"/>
      <c r="H549" s="119">
        <v>0.39</v>
      </c>
    </row>
    <row r="550" spans="1:8" x14ac:dyDescent="0.2">
      <c r="A550" s="87" t="s">
        <v>87</v>
      </c>
      <c r="B550" s="197" t="s">
        <v>107</v>
      </c>
      <c r="C550" s="199"/>
      <c r="D550" s="198"/>
      <c r="E550" s="88" t="s">
        <v>49</v>
      </c>
      <c r="F550" s="88" t="s">
        <v>425</v>
      </c>
      <c r="G550" s="88" t="s">
        <v>91</v>
      </c>
      <c r="H550" s="119" t="s">
        <v>109</v>
      </c>
    </row>
    <row r="551" spans="1:8" x14ac:dyDescent="0.2">
      <c r="A551" s="200" t="s">
        <v>110</v>
      </c>
      <c r="B551" s="201"/>
      <c r="C551" s="201"/>
      <c r="D551" s="201"/>
      <c r="E551" s="201"/>
      <c r="F551" s="201"/>
      <c r="G551" s="201"/>
      <c r="H551" s="119">
        <v>0</v>
      </c>
    </row>
    <row r="552" spans="1:8" x14ac:dyDescent="0.2">
      <c r="A552" s="87" t="s">
        <v>87</v>
      </c>
      <c r="B552" s="118" t="s">
        <v>111</v>
      </c>
      <c r="C552" s="88"/>
      <c r="D552" s="88"/>
      <c r="E552" s="88" t="s">
        <v>49</v>
      </c>
      <c r="F552" s="88" t="s">
        <v>108</v>
      </c>
      <c r="G552" s="88" t="s">
        <v>91</v>
      </c>
      <c r="H552" s="119" t="s">
        <v>109</v>
      </c>
    </row>
    <row r="553" spans="1:8" x14ac:dyDescent="0.2">
      <c r="A553" s="200" t="s">
        <v>430</v>
      </c>
      <c r="B553" s="201"/>
      <c r="C553" s="201"/>
      <c r="D553" s="201"/>
      <c r="E553" s="201"/>
      <c r="F553" s="201"/>
      <c r="G553" s="201"/>
      <c r="H553" s="119">
        <v>0</v>
      </c>
    </row>
    <row r="554" spans="1:8" x14ac:dyDescent="0.2">
      <c r="A554" s="87" t="s">
        <v>87</v>
      </c>
      <c r="B554" s="125" t="s">
        <v>114</v>
      </c>
      <c r="C554" s="88" t="s">
        <v>426</v>
      </c>
      <c r="D554" s="88" t="s">
        <v>427</v>
      </c>
      <c r="E554" s="88" t="s">
        <v>428</v>
      </c>
      <c r="F554" s="88" t="s">
        <v>429</v>
      </c>
      <c r="G554" s="88" t="s">
        <v>91</v>
      </c>
      <c r="H554" s="119" t="s">
        <v>109</v>
      </c>
    </row>
    <row r="555" spans="1:8" x14ac:dyDescent="0.2">
      <c r="A555" s="200" t="s">
        <v>112</v>
      </c>
      <c r="B555" s="201"/>
      <c r="C555" s="201"/>
      <c r="D555" s="201"/>
      <c r="E555" s="201"/>
      <c r="F555" s="201"/>
      <c r="G555" s="201"/>
      <c r="H555" s="119">
        <v>0</v>
      </c>
    </row>
    <row r="556" spans="1:8" x14ac:dyDescent="0.2">
      <c r="A556" s="200" t="s">
        <v>113</v>
      </c>
      <c r="B556" s="201"/>
      <c r="C556" s="201"/>
      <c r="D556" s="201"/>
      <c r="E556" s="201"/>
      <c r="F556" s="201"/>
      <c r="G556" s="201"/>
      <c r="H556" s="119">
        <v>0.39</v>
      </c>
    </row>
    <row r="557" spans="1:8" x14ac:dyDescent="0.2">
      <c r="A557" s="200" t="s">
        <v>115</v>
      </c>
      <c r="B557" s="201"/>
      <c r="C557" s="201"/>
      <c r="D557" s="201"/>
      <c r="E557" s="201"/>
      <c r="F557" s="201"/>
      <c r="G557" s="201"/>
      <c r="H557" s="119">
        <v>0.11</v>
      </c>
    </row>
    <row r="558" spans="1:8" x14ac:dyDescent="0.2">
      <c r="A558" s="200" t="s">
        <v>116</v>
      </c>
      <c r="B558" s="201"/>
      <c r="C558" s="201"/>
      <c r="D558" s="201"/>
      <c r="E558" s="201"/>
      <c r="F558" s="201"/>
      <c r="G558" s="201"/>
      <c r="H558" s="119">
        <v>0.5</v>
      </c>
    </row>
    <row r="559" spans="1:8" x14ac:dyDescent="0.2">
      <c r="A559" s="202"/>
      <c r="B559" s="203"/>
      <c r="C559" s="203"/>
      <c r="D559" s="203"/>
      <c r="E559" s="203"/>
      <c r="F559" s="203"/>
      <c r="G559" s="203"/>
      <c r="H559" s="204"/>
    </row>
    <row r="560" spans="1:8" x14ac:dyDescent="0.2">
      <c r="A560" s="112" t="s">
        <v>58</v>
      </c>
      <c r="B560" s="113" t="s">
        <v>63</v>
      </c>
      <c r="C560" s="114"/>
      <c r="D560" s="114"/>
      <c r="E560" s="115" t="s">
        <v>21</v>
      </c>
      <c r="F560" s="116"/>
      <c r="G560" s="116"/>
      <c r="H560" s="117"/>
    </row>
    <row r="561" spans="1:8" x14ac:dyDescent="0.2">
      <c r="A561" s="87" t="s">
        <v>87</v>
      </c>
      <c r="B561" s="118" t="s">
        <v>88</v>
      </c>
      <c r="C561" s="88" t="s">
        <v>89</v>
      </c>
      <c r="D561" s="88" t="s">
        <v>419</v>
      </c>
      <c r="E561" s="88" t="s">
        <v>90</v>
      </c>
      <c r="F561" s="88" t="s">
        <v>420</v>
      </c>
      <c r="G561" s="88" t="s">
        <v>91</v>
      </c>
      <c r="H561" s="119" t="s">
        <v>92</v>
      </c>
    </row>
    <row r="562" spans="1:8" x14ac:dyDescent="0.2">
      <c r="A562" s="120" t="s">
        <v>129</v>
      </c>
      <c r="B562" s="121" t="s">
        <v>122</v>
      </c>
      <c r="C562" s="97">
        <v>0.52</v>
      </c>
      <c r="D562" s="97">
        <v>0.48</v>
      </c>
      <c r="E562" s="70">
        <v>247.65900000000002</v>
      </c>
      <c r="F562" s="70">
        <v>123.83880000000001</v>
      </c>
      <c r="G562" s="122">
        <v>1</v>
      </c>
      <c r="H562" s="123">
        <v>188.22530400000002</v>
      </c>
    </row>
    <row r="563" spans="1:8" x14ac:dyDescent="0.2">
      <c r="A563" s="120" t="s">
        <v>144</v>
      </c>
      <c r="B563" s="121" t="s">
        <v>145</v>
      </c>
      <c r="C563" s="97">
        <v>0.52</v>
      </c>
      <c r="D563" s="97">
        <v>0.48</v>
      </c>
      <c r="E563" s="70">
        <v>287.2398</v>
      </c>
      <c r="F563" s="70">
        <v>113.29259999999999</v>
      </c>
      <c r="G563" s="122">
        <v>1</v>
      </c>
      <c r="H563" s="123">
        <v>203.74514400000001</v>
      </c>
    </row>
    <row r="564" spans="1:8" x14ac:dyDescent="0.2">
      <c r="A564" s="120" t="s">
        <v>131</v>
      </c>
      <c r="B564" s="121" t="s">
        <v>124</v>
      </c>
      <c r="C564" s="97">
        <v>0.24</v>
      </c>
      <c r="D564" s="97">
        <v>0.76</v>
      </c>
      <c r="E564" s="70">
        <v>147.6747</v>
      </c>
      <c r="F564" s="70">
        <v>55.279200000000003</v>
      </c>
      <c r="G564" s="122">
        <v>1</v>
      </c>
      <c r="H564" s="123">
        <v>77.454120000000003</v>
      </c>
    </row>
    <row r="565" spans="1:8" x14ac:dyDescent="0.2">
      <c r="A565" s="120" t="s">
        <v>138</v>
      </c>
      <c r="B565" s="121" t="s">
        <v>135</v>
      </c>
      <c r="C565" s="97">
        <v>0.24</v>
      </c>
      <c r="D565" s="97">
        <v>0.76</v>
      </c>
      <c r="E565" s="70">
        <v>12.183</v>
      </c>
      <c r="F565" s="70">
        <v>7.8306000000000004</v>
      </c>
      <c r="G565" s="122">
        <v>1</v>
      </c>
      <c r="H565" s="123">
        <v>8.8751759999999997</v>
      </c>
    </row>
    <row r="566" spans="1:8" x14ac:dyDescent="0.2">
      <c r="A566" s="120" t="s">
        <v>146</v>
      </c>
      <c r="B566" s="121" t="s">
        <v>147</v>
      </c>
      <c r="C566" s="97">
        <v>0.79</v>
      </c>
      <c r="D566" s="97">
        <v>0.21</v>
      </c>
      <c r="E566" s="70">
        <v>324.6909</v>
      </c>
      <c r="F566" s="70">
        <v>145.3683</v>
      </c>
      <c r="G566" s="122">
        <v>1</v>
      </c>
      <c r="H566" s="123">
        <v>287.03315399999997</v>
      </c>
    </row>
    <row r="567" spans="1:8" x14ac:dyDescent="0.2">
      <c r="A567" s="200" t="s">
        <v>94</v>
      </c>
      <c r="B567" s="201"/>
      <c r="C567" s="201"/>
      <c r="D567" s="201"/>
      <c r="E567" s="201"/>
      <c r="F567" s="201"/>
      <c r="G567" s="201"/>
      <c r="H567" s="119">
        <v>765.332898</v>
      </c>
    </row>
    <row r="568" spans="1:8" x14ac:dyDescent="0.2">
      <c r="A568" s="87" t="s">
        <v>87</v>
      </c>
      <c r="B568" s="197" t="s">
        <v>102</v>
      </c>
      <c r="C568" s="198"/>
      <c r="D568" s="88" t="s">
        <v>39</v>
      </c>
      <c r="E568" s="88" t="s">
        <v>422</v>
      </c>
      <c r="F568" s="88" t="s">
        <v>423</v>
      </c>
      <c r="G568" s="88" t="s">
        <v>424</v>
      </c>
      <c r="H568" s="119" t="s">
        <v>92</v>
      </c>
    </row>
    <row r="569" spans="1:8" x14ac:dyDescent="0.2">
      <c r="A569" s="120">
        <v>20002</v>
      </c>
      <c r="B569" s="121" t="s">
        <v>99</v>
      </c>
      <c r="C569" s="94"/>
      <c r="D569" s="94">
        <v>12.91</v>
      </c>
      <c r="E569" s="70">
        <v>25.497</v>
      </c>
      <c r="F569" s="70">
        <v>119.46</v>
      </c>
      <c r="G569" s="122">
        <v>1</v>
      </c>
      <c r="H569" s="123">
        <v>25.497</v>
      </c>
    </row>
    <row r="570" spans="1:8" x14ac:dyDescent="0.2">
      <c r="A570" s="120">
        <v>20031</v>
      </c>
      <c r="B570" s="121" t="s">
        <v>100</v>
      </c>
      <c r="C570" s="94"/>
      <c r="D570" s="94">
        <v>7.38</v>
      </c>
      <c r="E570" s="70">
        <v>20.52</v>
      </c>
      <c r="F570" s="70">
        <v>209.05</v>
      </c>
      <c r="G570" s="122">
        <v>8</v>
      </c>
      <c r="H570" s="123">
        <v>164.16</v>
      </c>
    </row>
    <row r="571" spans="1:8" x14ac:dyDescent="0.2">
      <c r="A571" s="200" t="s">
        <v>101</v>
      </c>
      <c r="B571" s="201"/>
      <c r="C571" s="201"/>
      <c r="D571" s="201"/>
      <c r="E571" s="201"/>
      <c r="F571" s="201"/>
      <c r="G571" s="201"/>
      <c r="H571" s="119">
        <v>189.65699999999998</v>
      </c>
    </row>
    <row r="572" spans="1:8" x14ac:dyDescent="0.2">
      <c r="A572" s="87" t="s">
        <v>87</v>
      </c>
      <c r="B572" s="118" t="s">
        <v>102</v>
      </c>
      <c r="C572" s="88"/>
      <c r="D572" s="88"/>
      <c r="E572" s="203" t="s">
        <v>39</v>
      </c>
      <c r="F572" s="203"/>
      <c r="G572" s="203"/>
      <c r="H572" s="119" t="s">
        <v>92</v>
      </c>
    </row>
    <row r="573" spans="1:8" x14ac:dyDescent="0.2">
      <c r="A573" s="200" t="s">
        <v>103</v>
      </c>
      <c r="B573" s="201"/>
      <c r="C573" s="201"/>
      <c r="D573" s="201"/>
      <c r="E573" s="201"/>
      <c r="F573" s="201"/>
      <c r="G573" s="201"/>
      <c r="H573" s="124">
        <v>0</v>
      </c>
    </row>
    <row r="574" spans="1:8" x14ac:dyDescent="0.2">
      <c r="A574" s="200" t="s">
        <v>104</v>
      </c>
      <c r="B574" s="201"/>
      <c r="C574" s="201"/>
      <c r="D574" s="201"/>
      <c r="E574" s="201"/>
      <c r="F574" s="201"/>
      <c r="G574" s="201"/>
      <c r="H574" s="119">
        <v>954.98989800000004</v>
      </c>
    </row>
    <row r="575" spans="1:8" x14ac:dyDescent="0.2">
      <c r="A575" s="200" t="s">
        <v>105</v>
      </c>
      <c r="B575" s="201"/>
      <c r="C575" s="201"/>
      <c r="D575" s="201"/>
      <c r="E575" s="201"/>
      <c r="F575" s="201"/>
      <c r="G575" s="201"/>
      <c r="H575" s="119">
        <v>27.67</v>
      </c>
    </row>
    <row r="576" spans="1:8" x14ac:dyDescent="0.2">
      <c r="A576" s="200" t="s">
        <v>106</v>
      </c>
      <c r="B576" s="201"/>
      <c r="C576" s="201"/>
      <c r="D576" s="201"/>
      <c r="E576" s="201"/>
      <c r="F576" s="201"/>
      <c r="G576" s="201"/>
      <c r="H576" s="119">
        <v>34.51</v>
      </c>
    </row>
    <row r="577" spans="1:8" x14ac:dyDescent="0.2">
      <c r="A577" s="87" t="s">
        <v>87</v>
      </c>
      <c r="B577" s="197" t="s">
        <v>107</v>
      </c>
      <c r="C577" s="199"/>
      <c r="D577" s="198"/>
      <c r="E577" s="88" t="s">
        <v>49</v>
      </c>
      <c r="F577" s="88" t="s">
        <v>425</v>
      </c>
      <c r="G577" s="88" t="s">
        <v>91</v>
      </c>
      <c r="H577" s="119" t="s">
        <v>109</v>
      </c>
    </row>
    <row r="578" spans="1:8" x14ac:dyDescent="0.2">
      <c r="A578" s="200" t="s">
        <v>110</v>
      </c>
      <c r="B578" s="201"/>
      <c r="C578" s="201"/>
      <c r="D578" s="201"/>
      <c r="E578" s="201"/>
      <c r="F578" s="201"/>
      <c r="G578" s="201"/>
      <c r="H578" s="119">
        <v>0</v>
      </c>
    </row>
    <row r="579" spans="1:8" x14ac:dyDescent="0.2">
      <c r="A579" s="87" t="s">
        <v>87</v>
      </c>
      <c r="B579" s="118" t="s">
        <v>111</v>
      </c>
      <c r="C579" s="88"/>
      <c r="D579" s="88"/>
      <c r="E579" s="88" t="s">
        <v>49</v>
      </c>
      <c r="F579" s="88" t="s">
        <v>108</v>
      </c>
      <c r="G579" s="88" t="s">
        <v>91</v>
      </c>
      <c r="H579" s="119" t="s">
        <v>109</v>
      </c>
    </row>
    <row r="580" spans="1:8" x14ac:dyDescent="0.2">
      <c r="A580" s="200" t="s">
        <v>430</v>
      </c>
      <c r="B580" s="201"/>
      <c r="C580" s="201"/>
      <c r="D580" s="201"/>
      <c r="E580" s="201"/>
      <c r="F580" s="201"/>
      <c r="G580" s="201"/>
      <c r="H580" s="119">
        <v>0</v>
      </c>
    </row>
    <row r="581" spans="1:8" x14ac:dyDescent="0.2">
      <c r="A581" s="87" t="s">
        <v>87</v>
      </c>
      <c r="B581" s="125" t="s">
        <v>114</v>
      </c>
      <c r="C581" s="88" t="s">
        <v>426</v>
      </c>
      <c r="D581" s="88" t="s">
        <v>427</v>
      </c>
      <c r="E581" s="88" t="s">
        <v>428</v>
      </c>
      <c r="F581" s="88" t="s">
        <v>429</v>
      </c>
      <c r="G581" s="88" t="s">
        <v>91</v>
      </c>
      <c r="H581" s="119" t="s">
        <v>109</v>
      </c>
    </row>
    <row r="582" spans="1:8" x14ac:dyDescent="0.2">
      <c r="A582" s="200" t="s">
        <v>112</v>
      </c>
      <c r="B582" s="201"/>
      <c r="C582" s="201"/>
      <c r="D582" s="201"/>
      <c r="E582" s="201"/>
      <c r="F582" s="201"/>
      <c r="G582" s="201"/>
      <c r="H582" s="119">
        <v>0</v>
      </c>
    </row>
    <row r="583" spans="1:8" x14ac:dyDescent="0.2">
      <c r="A583" s="200" t="s">
        <v>113</v>
      </c>
      <c r="B583" s="201"/>
      <c r="C583" s="201"/>
      <c r="D583" s="201"/>
      <c r="E583" s="201"/>
      <c r="F583" s="201"/>
      <c r="G583" s="201"/>
      <c r="H583" s="119">
        <v>34.51</v>
      </c>
    </row>
    <row r="584" spans="1:8" x14ac:dyDescent="0.2">
      <c r="A584" s="200" t="s">
        <v>115</v>
      </c>
      <c r="B584" s="201"/>
      <c r="C584" s="201"/>
      <c r="D584" s="201"/>
      <c r="E584" s="201"/>
      <c r="F584" s="201"/>
      <c r="G584" s="201"/>
      <c r="H584" s="119">
        <v>9.39</v>
      </c>
    </row>
    <row r="585" spans="1:8" x14ac:dyDescent="0.2">
      <c r="A585" s="200" t="s">
        <v>116</v>
      </c>
      <c r="B585" s="201"/>
      <c r="C585" s="201"/>
      <c r="D585" s="201"/>
      <c r="E585" s="201"/>
      <c r="F585" s="201"/>
      <c r="G585" s="201"/>
      <c r="H585" s="119">
        <v>43.9</v>
      </c>
    </row>
    <row r="586" spans="1:8" x14ac:dyDescent="0.2">
      <c r="A586" s="202"/>
      <c r="B586" s="203"/>
      <c r="C586" s="203"/>
      <c r="D586" s="203"/>
      <c r="E586" s="203"/>
      <c r="F586" s="203"/>
      <c r="G586" s="203"/>
      <c r="H586" s="204"/>
    </row>
    <row r="587" spans="1:8" ht="51" x14ac:dyDescent="0.2">
      <c r="A587" s="112" t="s">
        <v>268</v>
      </c>
      <c r="B587" s="135" t="s">
        <v>341</v>
      </c>
      <c r="C587" s="136"/>
      <c r="D587" s="136"/>
      <c r="E587" s="127" t="s">
        <v>50</v>
      </c>
      <c r="F587" s="137"/>
      <c r="G587" s="137"/>
      <c r="H587" s="138"/>
    </row>
    <row r="588" spans="1:8" x14ac:dyDescent="0.2">
      <c r="A588" s="87" t="s">
        <v>87</v>
      </c>
      <c r="B588" s="118" t="s">
        <v>88</v>
      </c>
      <c r="C588" s="88" t="s">
        <v>89</v>
      </c>
      <c r="D588" s="88" t="s">
        <v>419</v>
      </c>
      <c r="E588" s="88" t="s">
        <v>90</v>
      </c>
      <c r="F588" s="88" t="s">
        <v>420</v>
      </c>
      <c r="G588" s="88" t="s">
        <v>91</v>
      </c>
      <c r="H588" s="119" t="s">
        <v>92</v>
      </c>
    </row>
    <row r="589" spans="1:8" x14ac:dyDescent="0.2">
      <c r="A589" s="200" t="s">
        <v>94</v>
      </c>
      <c r="B589" s="201"/>
      <c r="C589" s="201"/>
      <c r="D589" s="201"/>
      <c r="E589" s="201"/>
      <c r="F589" s="201"/>
      <c r="G589" s="201"/>
      <c r="H589" s="119">
        <v>0</v>
      </c>
    </row>
    <row r="590" spans="1:8" x14ac:dyDescent="0.2">
      <c r="A590" s="87" t="s">
        <v>87</v>
      </c>
      <c r="B590" s="118" t="s">
        <v>96</v>
      </c>
      <c r="C590" s="88"/>
      <c r="D590" s="88" t="s">
        <v>97</v>
      </c>
      <c r="E590" s="88" t="s">
        <v>98</v>
      </c>
      <c r="F590" s="88" t="s">
        <v>421</v>
      </c>
      <c r="G590" s="88" t="s">
        <v>91</v>
      </c>
      <c r="H590" s="119" t="s">
        <v>92</v>
      </c>
    </row>
    <row r="591" spans="1:8" x14ac:dyDescent="0.2">
      <c r="A591" s="200" t="s">
        <v>101</v>
      </c>
      <c r="B591" s="201"/>
      <c r="C591" s="201"/>
      <c r="D591" s="201"/>
      <c r="E591" s="201"/>
      <c r="F591" s="201"/>
      <c r="G591" s="201"/>
      <c r="H591" s="119">
        <v>0</v>
      </c>
    </row>
    <row r="592" spans="1:8" x14ac:dyDescent="0.2">
      <c r="A592" s="87" t="s">
        <v>87</v>
      </c>
      <c r="B592" s="197" t="s">
        <v>102</v>
      </c>
      <c r="C592" s="198"/>
      <c r="D592" s="88" t="s">
        <v>39</v>
      </c>
      <c r="E592" s="88" t="s">
        <v>422</v>
      </c>
      <c r="F592" s="88" t="s">
        <v>423</v>
      </c>
      <c r="G592" s="88" t="s">
        <v>424</v>
      </c>
      <c r="H592" s="119" t="s">
        <v>92</v>
      </c>
    </row>
    <row r="593" spans="1:8" x14ac:dyDescent="0.2">
      <c r="A593" s="200" t="s">
        <v>103</v>
      </c>
      <c r="B593" s="201"/>
      <c r="C593" s="201"/>
      <c r="D593" s="201"/>
      <c r="E593" s="201"/>
      <c r="F593" s="201"/>
      <c r="G593" s="201"/>
      <c r="H593" s="124">
        <v>0</v>
      </c>
    </row>
    <row r="594" spans="1:8" x14ac:dyDescent="0.2">
      <c r="A594" s="200" t="s">
        <v>104</v>
      </c>
      <c r="B594" s="201"/>
      <c r="C594" s="201"/>
      <c r="D594" s="201"/>
      <c r="E594" s="201"/>
      <c r="F594" s="201"/>
      <c r="G594" s="201"/>
      <c r="H594" s="119">
        <v>0</v>
      </c>
    </row>
    <row r="595" spans="1:8" x14ac:dyDescent="0.2">
      <c r="A595" s="200" t="s">
        <v>105</v>
      </c>
      <c r="B595" s="201"/>
      <c r="C595" s="201"/>
      <c r="D595" s="201"/>
      <c r="E595" s="201"/>
      <c r="F595" s="201"/>
      <c r="G595" s="201"/>
      <c r="H595" s="119">
        <v>1</v>
      </c>
    </row>
    <row r="596" spans="1:8" x14ac:dyDescent="0.2">
      <c r="A596" s="200" t="s">
        <v>106</v>
      </c>
      <c r="B596" s="201"/>
      <c r="C596" s="201"/>
      <c r="D596" s="201"/>
      <c r="E596" s="201"/>
      <c r="F596" s="201"/>
      <c r="G596" s="201"/>
      <c r="H596" s="119">
        <v>0</v>
      </c>
    </row>
    <row r="597" spans="1:8" x14ac:dyDescent="0.2">
      <c r="A597" s="87" t="s">
        <v>87</v>
      </c>
      <c r="B597" s="197" t="s">
        <v>107</v>
      </c>
      <c r="C597" s="199"/>
      <c r="D597" s="198"/>
      <c r="E597" s="88" t="s">
        <v>49</v>
      </c>
      <c r="F597" s="88" t="s">
        <v>425</v>
      </c>
      <c r="G597" s="88" t="s">
        <v>91</v>
      </c>
      <c r="H597" s="119" t="s">
        <v>109</v>
      </c>
    </row>
    <row r="598" spans="1:8" ht="25.5" x14ac:dyDescent="0.2">
      <c r="A598" s="129" t="s">
        <v>141</v>
      </c>
      <c r="B598" s="130" t="s">
        <v>142</v>
      </c>
      <c r="C598" s="89"/>
      <c r="D598" s="89"/>
      <c r="E598" s="131" t="s">
        <v>43</v>
      </c>
      <c r="F598" s="131">
        <v>530</v>
      </c>
      <c r="G598" s="139">
        <v>1</v>
      </c>
      <c r="H598" s="133">
        <v>530</v>
      </c>
    </row>
    <row r="599" spans="1:8" x14ac:dyDescent="0.2">
      <c r="A599" s="200" t="s">
        <v>110</v>
      </c>
      <c r="B599" s="201"/>
      <c r="C599" s="201"/>
      <c r="D599" s="201"/>
      <c r="E599" s="201"/>
      <c r="F599" s="201"/>
      <c r="G599" s="201"/>
      <c r="H599" s="119">
        <v>530</v>
      </c>
    </row>
    <row r="600" spans="1:8" x14ac:dyDescent="0.2">
      <c r="A600" s="87" t="s">
        <v>87</v>
      </c>
      <c r="B600" s="118" t="s">
        <v>111</v>
      </c>
      <c r="C600" s="88"/>
      <c r="D600" s="88"/>
      <c r="E600" s="88" t="s">
        <v>49</v>
      </c>
      <c r="F600" s="88" t="s">
        <v>108</v>
      </c>
      <c r="G600" s="88" t="s">
        <v>91</v>
      </c>
      <c r="H600" s="119" t="s">
        <v>109</v>
      </c>
    </row>
    <row r="601" spans="1:8" x14ac:dyDescent="0.2">
      <c r="A601" s="200" t="s">
        <v>430</v>
      </c>
      <c r="B601" s="201"/>
      <c r="C601" s="201"/>
      <c r="D601" s="201"/>
      <c r="E601" s="201"/>
      <c r="F601" s="201"/>
      <c r="G601" s="201"/>
      <c r="H601" s="119">
        <v>0</v>
      </c>
    </row>
    <row r="602" spans="1:8" x14ac:dyDescent="0.2">
      <c r="A602" s="87" t="s">
        <v>87</v>
      </c>
      <c r="B602" s="125" t="s">
        <v>114</v>
      </c>
      <c r="C602" s="88" t="s">
        <v>426</v>
      </c>
      <c r="D602" s="88" t="s">
        <v>427</v>
      </c>
      <c r="E602" s="88" t="s">
        <v>428</v>
      </c>
      <c r="F602" s="88" t="s">
        <v>429</v>
      </c>
      <c r="G602" s="88" t="s">
        <v>91</v>
      </c>
      <c r="H602" s="119" t="s">
        <v>109</v>
      </c>
    </row>
    <row r="603" spans="1:8" x14ac:dyDescent="0.2">
      <c r="A603" s="200" t="s">
        <v>112</v>
      </c>
      <c r="B603" s="201"/>
      <c r="C603" s="201"/>
      <c r="D603" s="201"/>
      <c r="E603" s="201"/>
      <c r="F603" s="201"/>
      <c r="G603" s="201"/>
      <c r="H603" s="119">
        <v>0</v>
      </c>
    </row>
    <row r="604" spans="1:8" x14ac:dyDescent="0.2">
      <c r="A604" s="200" t="s">
        <v>113</v>
      </c>
      <c r="B604" s="201"/>
      <c r="C604" s="201"/>
      <c r="D604" s="201"/>
      <c r="E604" s="201"/>
      <c r="F604" s="201"/>
      <c r="G604" s="201"/>
      <c r="H604" s="119">
        <v>530</v>
      </c>
    </row>
    <row r="605" spans="1:8" x14ac:dyDescent="0.2">
      <c r="A605" s="200" t="s">
        <v>143</v>
      </c>
      <c r="B605" s="201"/>
      <c r="C605" s="201"/>
      <c r="D605" s="201"/>
      <c r="E605" s="201"/>
      <c r="F605" s="201"/>
      <c r="G605" s="201"/>
      <c r="H605" s="119">
        <v>100.59</v>
      </c>
    </row>
    <row r="606" spans="1:8" x14ac:dyDescent="0.2">
      <c r="A606" s="200" t="s">
        <v>116</v>
      </c>
      <c r="B606" s="201"/>
      <c r="C606" s="201"/>
      <c r="D606" s="201"/>
      <c r="E606" s="201"/>
      <c r="F606" s="201"/>
      <c r="G606" s="201"/>
      <c r="H606" s="119">
        <v>630.59</v>
      </c>
    </row>
    <row r="607" spans="1:8" x14ac:dyDescent="0.2">
      <c r="A607" s="202"/>
      <c r="B607" s="203"/>
      <c r="C607" s="203"/>
      <c r="D607" s="203"/>
      <c r="E607" s="203"/>
      <c r="F607" s="203"/>
      <c r="G607" s="203"/>
      <c r="H607" s="204"/>
    </row>
    <row r="608" spans="1:8" x14ac:dyDescent="0.2">
      <c r="A608" s="112">
        <v>40485</v>
      </c>
      <c r="B608" s="135" t="s">
        <v>65</v>
      </c>
      <c r="C608" s="136"/>
      <c r="D608" s="136"/>
      <c r="E608" s="127" t="s">
        <v>50</v>
      </c>
      <c r="F608" s="137"/>
      <c r="G608" s="137"/>
      <c r="H608" s="138"/>
    </row>
    <row r="609" spans="1:8" x14ac:dyDescent="0.2">
      <c r="A609" s="87" t="s">
        <v>87</v>
      </c>
      <c r="B609" s="118" t="s">
        <v>88</v>
      </c>
      <c r="C609" s="88" t="s">
        <v>89</v>
      </c>
      <c r="D609" s="88" t="s">
        <v>419</v>
      </c>
      <c r="E609" s="88" t="s">
        <v>90</v>
      </c>
      <c r="F609" s="88" t="s">
        <v>420</v>
      </c>
      <c r="G609" s="88" t="s">
        <v>91</v>
      </c>
      <c r="H609" s="119" t="s">
        <v>92</v>
      </c>
    </row>
    <row r="610" spans="1:8" x14ac:dyDescent="0.2">
      <c r="A610" s="200" t="s">
        <v>94</v>
      </c>
      <c r="B610" s="201"/>
      <c r="C610" s="201"/>
      <c r="D610" s="201"/>
      <c r="E610" s="201"/>
      <c r="F610" s="201"/>
      <c r="G610" s="201"/>
      <c r="H610" s="119">
        <v>0</v>
      </c>
    </row>
    <row r="611" spans="1:8" x14ac:dyDescent="0.2">
      <c r="A611" s="87" t="s">
        <v>87</v>
      </c>
      <c r="B611" s="118" t="s">
        <v>96</v>
      </c>
      <c r="C611" s="88"/>
      <c r="D611" s="88" t="s">
        <v>97</v>
      </c>
      <c r="E611" s="88" t="s">
        <v>98</v>
      </c>
      <c r="F611" s="88" t="s">
        <v>421</v>
      </c>
      <c r="G611" s="88" t="s">
        <v>91</v>
      </c>
      <c r="H611" s="119" t="s">
        <v>92</v>
      </c>
    </row>
    <row r="612" spans="1:8" x14ac:dyDescent="0.2">
      <c r="A612" s="200" t="s">
        <v>101</v>
      </c>
      <c r="B612" s="201"/>
      <c r="C612" s="201"/>
      <c r="D612" s="201"/>
      <c r="E612" s="201"/>
      <c r="F612" s="201"/>
      <c r="G612" s="201"/>
      <c r="H612" s="119">
        <v>0</v>
      </c>
    </row>
    <row r="613" spans="1:8" x14ac:dyDescent="0.2">
      <c r="A613" s="87" t="s">
        <v>87</v>
      </c>
      <c r="B613" s="197" t="s">
        <v>102</v>
      </c>
      <c r="C613" s="198"/>
      <c r="D613" s="88" t="s">
        <v>39</v>
      </c>
      <c r="E613" s="88" t="s">
        <v>422</v>
      </c>
      <c r="F613" s="88" t="s">
        <v>423</v>
      </c>
      <c r="G613" s="88" t="s">
        <v>424</v>
      </c>
      <c r="H613" s="119" t="s">
        <v>92</v>
      </c>
    </row>
    <row r="614" spans="1:8" x14ac:dyDescent="0.2">
      <c r="A614" s="200" t="s">
        <v>103</v>
      </c>
      <c r="B614" s="201"/>
      <c r="C614" s="201"/>
      <c r="D614" s="201"/>
      <c r="E614" s="201"/>
      <c r="F614" s="201"/>
      <c r="G614" s="201"/>
      <c r="H614" s="124">
        <v>0</v>
      </c>
    </row>
    <row r="615" spans="1:8" x14ac:dyDescent="0.2">
      <c r="A615" s="200" t="s">
        <v>104</v>
      </c>
      <c r="B615" s="201"/>
      <c r="C615" s="201"/>
      <c r="D615" s="201"/>
      <c r="E615" s="201"/>
      <c r="F615" s="201"/>
      <c r="G615" s="201"/>
      <c r="H615" s="119">
        <v>0</v>
      </c>
    </row>
    <row r="616" spans="1:8" x14ac:dyDescent="0.2">
      <c r="A616" s="200" t="s">
        <v>105</v>
      </c>
      <c r="B616" s="201"/>
      <c r="C616" s="201"/>
      <c r="D616" s="201"/>
      <c r="E616" s="201"/>
      <c r="F616" s="201"/>
      <c r="G616" s="201"/>
      <c r="H616" s="119">
        <v>1</v>
      </c>
    </row>
    <row r="617" spans="1:8" x14ac:dyDescent="0.2">
      <c r="A617" s="200" t="s">
        <v>106</v>
      </c>
      <c r="B617" s="201"/>
      <c r="C617" s="201"/>
      <c r="D617" s="201"/>
      <c r="E617" s="201"/>
      <c r="F617" s="201"/>
      <c r="G617" s="201"/>
      <c r="H617" s="119">
        <v>0</v>
      </c>
    </row>
    <row r="618" spans="1:8" x14ac:dyDescent="0.2">
      <c r="A618" s="87" t="s">
        <v>87</v>
      </c>
      <c r="B618" s="197" t="s">
        <v>107</v>
      </c>
      <c r="C618" s="199"/>
      <c r="D618" s="198"/>
      <c r="E618" s="88" t="s">
        <v>49</v>
      </c>
      <c r="F618" s="88" t="s">
        <v>425</v>
      </c>
      <c r="G618" s="88" t="s">
        <v>91</v>
      </c>
      <c r="H618" s="119" t="s">
        <v>109</v>
      </c>
    </row>
    <row r="619" spans="1:8" x14ac:dyDescent="0.2">
      <c r="A619" s="129">
        <v>40485</v>
      </c>
      <c r="B619" s="130" t="s">
        <v>65</v>
      </c>
      <c r="C619" s="89"/>
      <c r="D619" s="89"/>
      <c r="E619" s="131" t="s">
        <v>50</v>
      </c>
      <c r="F619" s="131">
        <v>3203.3903399999999</v>
      </c>
      <c r="G619" s="139">
        <v>1</v>
      </c>
      <c r="H619" s="133">
        <v>3203.39</v>
      </c>
    </row>
    <row r="620" spans="1:8" x14ac:dyDescent="0.2">
      <c r="A620" s="200" t="s">
        <v>110</v>
      </c>
      <c r="B620" s="201"/>
      <c r="C620" s="201"/>
      <c r="D620" s="201"/>
      <c r="E620" s="201"/>
      <c r="F620" s="201"/>
      <c r="G620" s="201"/>
      <c r="H620" s="119">
        <v>3203.39</v>
      </c>
    </row>
    <row r="621" spans="1:8" x14ac:dyDescent="0.2">
      <c r="A621" s="87" t="s">
        <v>87</v>
      </c>
      <c r="B621" s="118" t="s">
        <v>111</v>
      </c>
      <c r="C621" s="88"/>
      <c r="D621" s="88"/>
      <c r="E621" s="88" t="s">
        <v>49</v>
      </c>
      <c r="F621" s="88" t="s">
        <v>108</v>
      </c>
      <c r="G621" s="88" t="s">
        <v>91</v>
      </c>
      <c r="H621" s="119" t="s">
        <v>109</v>
      </c>
    </row>
    <row r="622" spans="1:8" x14ac:dyDescent="0.2">
      <c r="A622" s="200" t="s">
        <v>430</v>
      </c>
      <c r="B622" s="201"/>
      <c r="C622" s="201"/>
      <c r="D622" s="201"/>
      <c r="E622" s="201"/>
      <c r="F622" s="201"/>
      <c r="G622" s="201"/>
      <c r="H622" s="119">
        <v>0</v>
      </c>
    </row>
    <row r="623" spans="1:8" x14ac:dyDescent="0.2">
      <c r="A623" s="87" t="s">
        <v>87</v>
      </c>
      <c r="B623" s="125" t="s">
        <v>114</v>
      </c>
      <c r="C623" s="88" t="s">
        <v>426</v>
      </c>
      <c r="D623" s="88" t="s">
        <v>427</v>
      </c>
      <c r="E623" s="88" t="s">
        <v>428</v>
      </c>
      <c r="F623" s="88" t="s">
        <v>429</v>
      </c>
      <c r="G623" s="88" t="s">
        <v>91</v>
      </c>
      <c r="H623" s="119" t="s">
        <v>109</v>
      </c>
    </row>
    <row r="624" spans="1:8" x14ac:dyDescent="0.2">
      <c r="A624" s="200" t="s">
        <v>112</v>
      </c>
      <c r="B624" s="201"/>
      <c r="C624" s="201"/>
      <c r="D624" s="201"/>
      <c r="E624" s="201"/>
      <c r="F624" s="201"/>
      <c r="G624" s="201"/>
      <c r="H624" s="119">
        <v>0</v>
      </c>
    </row>
    <row r="625" spans="1:8" ht="12.75" customHeight="1" x14ac:dyDescent="0.2">
      <c r="A625" s="200" t="s">
        <v>431</v>
      </c>
      <c r="B625" s="201"/>
      <c r="C625" s="201"/>
      <c r="D625" s="201"/>
      <c r="E625" s="201"/>
      <c r="F625" s="201"/>
      <c r="G625" s="201"/>
      <c r="H625" s="119">
        <v>3203.39</v>
      </c>
    </row>
    <row r="626" spans="1:8" x14ac:dyDescent="0.2">
      <c r="A626" s="202"/>
      <c r="B626" s="203"/>
      <c r="C626" s="203"/>
      <c r="D626" s="203"/>
      <c r="E626" s="203"/>
      <c r="F626" s="203"/>
      <c r="G626" s="203"/>
      <c r="H626" s="204"/>
    </row>
    <row r="627" spans="1:8" x14ac:dyDescent="0.2">
      <c r="A627" s="112">
        <v>40510</v>
      </c>
      <c r="B627" s="135" t="s">
        <v>64</v>
      </c>
      <c r="C627" s="136"/>
      <c r="D627" s="136"/>
      <c r="E627" s="127" t="s">
        <v>50</v>
      </c>
      <c r="F627" s="137"/>
      <c r="G627" s="137"/>
      <c r="H627" s="138"/>
    </row>
    <row r="628" spans="1:8" x14ac:dyDescent="0.2">
      <c r="A628" s="87" t="s">
        <v>87</v>
      </c>
      <c r="B628" s="118" t="s">
        <v>88</v>
      </c>
      <c r="C628" s="88" t="s">
        <v>89</v>
      </c>
      <c r="D628" s="88" t="s">
        <v>419</v>
      </c>
      <c r="E628" s="88" t="s">
        <v>90</v>
      </c>
      <c r="F628" s="88" t="s">
        <v>420</v>
      </c>
      <c r="G628" s="88" t="s">
        <v>91</v>
      </c>
      <c r="H628" s="119" t="s">
        <v>92</v>
      </c>
    </row>
    <row r="629" spans="1:8" x14ac:dyDescent="0.2">
      <c r="A629" s="200" t="s">
        <v>94</v>
      </c>
      <c r="B629" s="201"/>
      <c r="C629" s="201"/>
      <c r="D629" s="201"/>
      <c r="E629" s="201"/>
      <c r="F629" s="201"/>
      <c r="G629" s="201"/>
      <c r="H629" s="119">
        <v>0</v>
      </c>
    </row>
    <row r="630" spans="1:8" x14ac:dyDescent="0.2">
      <c r="A630" s="87" t="s">
        <v>87</v>
      </c>
      <c r="B630" s="118" t="s">
        <v>96</v>
      </c>
      <c r="C630" s="88"/>
      <c r="D630" s="88" t="s">
        <v>97</v>
      </c>
      <c r="E630" s="88" t="s">
        <v>98</v>
      </c>
      <c r="F630" s="88" t="s">
        <v>421</v>
      </c>
      <c r="G630" s="88" t="s">
        <v>91</v>
      </c>
      <c r="H630" s="119" t="s">
        <v>92</v>
      </c>
    </row>
    <row r="631" spans="1:8" x14ac:dyDescent="0.2">
      <c r="A631" s="200" t="s">
        <v>101</v>
      </c>
      <c r="B631" s="201"/>
      <c r="C631" s="201"/>
      <c r="D631" s="201"/>
      <c r="E631" s="201"/>
      <c r="F631" s="201"/>
      <c r="G631" s="201"/>
      <c r="H631" s="119">
        <v>0</v>
      </c>
    </row>
    <row r="632" spans="1:8" x14ac:dyDescent="0.2">
      <c r="A632" s="87" t="s">
        <v>87</v>
      </c>
      <c r="B632" s="197" t="s">
        <v>102</v>
      </c>
      <c r="C632" s="198"/>
      <c r="D632" s="88" t="s">
        <v>39</v>
      </c>
      <c r="E632" s="88" t="s">
        <v>422</v>
      </c>
      <c r="F632" s="88" t="s">
        <v>423</v>
      </c>
      <c r="G632" s="88" t="s">
        <v>424</v>
      </c>
      <c r="H632" s="119" t="s">
        <v>92</v>
      </c>
    </row>
    <row r="633" spans="1:8" x14ac:dyDescent="0.2">
      <c r="A633" s="200" t="s">
        <v>103</v>
      </c>
      <c r="B633" s="201"/>
      <c r="C633" s="201"/>
      <c r="D633" s="201"/>
      <c r="E633" s="201"/>
      <c r="F633" s="201"/>
      <c r="G633" s="201"/>
      <c r="H633" s="124">
        <v>0</v>
      </c>
    </row>
    <row r="634" spans="1:8" x14ac:dyDescent="0.2">
      <c r="A634" s="200" t="s">
        <v>104</v>
      </c>
      <c r="B634" s="201"/>
      <c r="C634" s="201"/>
      <c r="D634" s="201"/>
      <c r="E634" s="201"/>
      <c r="F634" s="201"/>
      <c r="G634" s="201"/>
      <c r="H634" s="119">
        <v>0</v>
      </c>
    </row>
    <row r="635" spans="1:8" x14ac:dyDescent="0.2">
      <c r="A635" s="200" t="s">
        <v>105</v>
      </c>
      <c r="B635" s="201"/>
      <c r="C635" s="201"/>
      <c r="D635" s="201"/>
      <c r="E635" s="201"/>
      <c r="F635" s="201"/>
      <c r="G635" s="201"/>
      <c r="H635" s="119">
        <v>1</v>
      </c>
    </row>
    <row r="636" spans="1:8" x14ac:dyDescent="0.2">
      <c r="A636" s="200" t="s">
        <v>106</v>
      </c>
      <c r="B636" s="201"/>
      <c r="C636" s="201"/>
      <c r="D636" s="201"/>
      <c r="E636" s="201"/>
      <c r="F636" s="201"/>
      <c r="G636" s="201"/>
      <c r="H636" s="119">
        <v>0</v>
      </c>
    </row>
    <row r="637" spans="1:8" x14ac:dyDescent="0.2">
      <c r="A637" s="87" t="s">
        <v>87</v>
      </c>
      <c r="B637" s="197" t="s">
        <v>107</v>
      </c>
      <c r="C637" s="199"/>
      <c r="D637" s="198"/>
      <c r="E637" s="88" t="s">
        <v>49</v>
      </c>
      <c r="F637" s="88" t="s">
        <v>425</v>
      </c>
      <c r="G637" s="88" t="s">
        <v>91</v>
      </c>
      <c r="H637" s="119" t="s">
        <v>109</v>
      </c>
    </row>
    <row r="638" spans="1:8" x14ac:dyDescent="0.2">
      <c r="A638" s="129">
        <v>40510</v>
      </c>
      <c r="B638" s="130" t="s">
        <v>64</v>
      </c>
      <c r="C638" s="89"/>
      <c r="D638" s="89"/>
      <c r="E638" s="131" t="s">
        <v>50</v>
      </c>
      <c r="F638" s="131">
        <v>4041.27126</v>
      </c>
      <c r="G638" s="139">
        <v>1</v>
      </c>
      <c r="H638" s="133">
        <v>4041.27</v>
      </c>
    </row>
    <row r="639" spans="1:8" x14ac:dyDescent="0.2">
      <c r="A639" s="200" t="s">
        <v>110</v>
      </c>
      <c r="B639" s="201"/>
      <c r="C639" s="201"/>
      <c r="D639" s="201"/>
      <c r="E639" s="201"/>
      <c r="F639" s="201"/>
      <c r="G639" s="201"/>
      <c r="H639" s="119">
        <v>4041.27</v>
      </c>
    </row>
    <row r="640" spans="1:8" x14ac:dyDescent="0.2">
      <c r="A640" s="87" t="s">
        <v>87</v>
      </c>
      <c r="B640" s="118" t="s">
        <v>111</v>
      </c>
      <c r="C640" s="88"/>
      <c r="D640" s="88"/>
      <c r="E640" s="88" t="s">
        <v>49</v>
      </c>
      <c r="F640" s="88" t="s">
        <v>108</v>
      </c>
      <c r="G640" s="88" t="s">
        <v>91</v>
      </c>
      <c r="H640" s="119" t="s">
        <v>109</v>
      </c>
    </row>
    <row r="641" spans="1:8" x14ac:dyDescent="0.2">
      <c r="A641" s="200" t="s">
        <v>430</v>
      </c>
      <c r="B641" s="201"/>
      <c r="C641" s="201"/>
      <c r="D641" s="201"/>
      <c r="E641" s="201"/>
      <c r="F641" s="201"/>
      <c r="G641" s="201"/>
      <c r="H641" s="119">
        <v>0</v>
      </c>
    </row>
    <row r="642" spans="1:8" x14ac:dyDescent="0.2">
      <c r="A642" s="87" t="s">
        <v>87</v>
      </c>
      <c r="B642" s="125" t="s">
        <v>114</v>
      </c>
      <c r="C642" s="88" t="s">
        <v>426</v>
      </c>
      <c r="D642" s="88" t="s">
        <v>427</v>
      </c>
      <c r="E642" s="88" t="s">
        <v>428</v>
      </c>
      <c r="F642" s="88" t="s">
        <v>429</v>
      </c>
      <c r="G642" s="88" t="s">
        <v>91</v>
      </c>
      <c r="H642" s="119" t="s">
        <v>109</v>
      </c>
    </row>
    <row r="643" spans="1:8" x14ac:dyDescent="0.2">
      <c r="A643" s="200" t="s">
        <v>112</v>
      </c>
      <c r="B643" s="201"/>
      <c r="C643" s="201"/>
      <c r="D643" s="201"/>
      <c r="E643" s="201"/>
      <c r="F643" s="201"/>
      <c r="G643" s="201"/>
      <c r="H643" s="119">
        <v>0</v>
      </c>
    </row>
    <row r="644" spans="1:8" x14ac:dyDescent="0.2">
      <c r="A644" s="200" t="s">
        <v>431</v>
      </c>
      <c r="B644" s="201"/>
      <c r="C644" s="201"/>
      <c r="D644" s="201"/>
      <c r="E644" s="201"/>
      <c r="F644" s="201"/>
      <c r="G644" s="201"/>
      <c r="H644" s="119">
        <v>4041.27</v>
      </c>
    </row>
    <row r="645" spans="1:8" x14ac:dyDescent="0.2">
      <c r="A645" s="202"/>
      <c r="B645" s="203"/>
      <c r="C645" s="203"/>
      <c r="D645" s="203"/>
      <c r="E645" s="203"/>
      <c r="F645" s="203"/>
      <c r="G645" s="203"/>
      <c r="H645" s="204"/>
    </row>
    <row r="646" spans="1:8" x14ac:dyDescent="0.2">
      <c r="A646" s="112">
        <v>40455</v>
      </c>
      <c r="B646" s="113" t="s">
        <v>279</v>
      </c>
      <c r="C646" s="114"/>
      <c r="D646" s="114"/>
      <c r="E646" s="115" t="s">
        <v>46</v>
      </c>
      <c r="F646" s="116"/>
      <c r="G646" s="116"/>
      <c r="H646" s="117"/>
    </row>
    <row r="647" spans="1:8" x14ac:dyDescent="0.2">
      <c r="A647" s="87" t="s">
        <v>87</v>
      </c>
      <c r="B647" s="118" t="s">
        <v>88</v>
      </c>
      <c r="C647" s="88" t="s">
        <v>89</v>
      </c>
      <c r="D647" s="88" t="s">
        <v>419</v>
      </c>
      <c r="E647" s="88" t="s">
        <v>90</v>
      </c>
      <c r="F647" s="88" t="s">
        <v>420</v>
      </c>
      <c r="G647" s="88" t="s">
        <v>91</v>
      </c>
      <c r="H647" s="119" t="s">
        <v>92</v>
      </c>
    </row>
    <row r="648" spans="1:8" x14ac:dyDescent="0.2">
      <c r="A648" s="120" t="s">
        <v>301</v>
      </c>
      <c r="B648" s="121" t="s">
        <v>117</v>
      </c>
      <c r="C648" s="70">
        <v>1</v>
      </c>
      <c r="D648" s="70">
        <v>0</v>
      </c>
      <c r="E648" s="70">
        <v>282.69210000000004</v>
      </c>
      <c r="F648" s="70">
        <v>78.696600000000004</v>
      </c>
      <c r="G648" s="122">
        <v>1</v>
      </c>
      <c r="H648" s="123">
        <v>282.69210000000004</v>
      </c>
    </row>
    <row r="649" spans="1:8" x14ac:dyDescent="0.2">
      <c r="A649" s="200" t="s">
        <v>94</v>
      </c>
      <c r="B649" s="201"/>
      <c r="C649" s="201"/>
      <c r="D649" s="201"/>
      <c r="E649" s="201"/>
      <c r="F649" s="201"/>
      <c r="G649" s="201"/>
      <c r="H649" s="119">
        <v>282.69210000000004</v>
      </c>
    </row>
    <row r="650" spans="1:8" x14ac:dyDescent="0.2">
      <c r="A650" s="87" t="s">
        <v>87</v>
      </c>
      <c r="B650" s="118" t="s">
        <v>96</v>
      </c>
      <c r="C650" s="88"/>
      <c r="D650" s="88" t="s">
        <v>97</v>
      </c>
      <c r="E650" s="88" t="s">
        <v>98</v>
      </c>
      <c r="F650" s="88" t="s">
        <v>421</v>
      </c>
      <c r="G650" s="88" t="s">
        <v>91</v>
      </c>
      <c r="H650" s="119" t="s">
        <v>92</v>
      </c>
    </row>
    <row r="651" spans="1:8" x14ac:dyDescent="0.2">
      <c r="A651" s="200" t="s">
        <v>101</v>
      </c>
      <c r="B651" s="201"/>
      <c r="C651" s="201"/>
      <c r="D651" s="201"/>
      <c r="E651" s="201"/>
      <c r="F651" s="201"/>
      <c r="G651" s="201"/>
      <c r="H651" s="119">
        <v>0</v>
      </c>
    </row>
    <row r="652" spans="1:8" x14ac:dyDescent="0.2">
      <c r="A652" s="87" t="s">
        <v>87</v>
      </c>
      <c r="B652" s="197" t="s">
        <v>102</v>
      </c>
      <c r="C652" s="198"/>
      <c r="D652" s="88" t="s">
        <v>39</v>
      </c>
      <c r="E652" s="88" t="s">
        <v>422</v>
      </c>
      <c r="F652" s="88" t="s">
        <v>423</v>
      </c>
      <c r="G652" s="88" t="s">
        <v>424</v>
      </c>
      <c r="H652" s="119" t="s">
        <v>92</v>
      </c>
    </row>
    <row r="653" spans="1:8" x14ac:dyDescent="0.2">
      <c r="A653" s="200" t="s">
        <v>103</v>
      </c>
      <c r="B653" s="201"/>
      <c r="C653" s="201"/>
      <c r="D653" s="201"/>
      <c r="E653" s="201"/>
      <c r="F653" s="201"/>
      <c r="G653" s="201"/>
      <c r="H653" s="124">
        <v>0</v>
      </c>
    </row>
    <row r="654" spans="1:8" x14ac:dyDescent="0.2">
      <c r="A654" s="200" t="s">
        <v>104</v>
      </c>
      <c r="B654" s="201"/>
      <c r="C654" s="201"/>
      <c r="D654" s="201"/>
      <c r="E654" s="201"/>
      <c r="F654" s="201"/>
      <c r="G654" s="201"/>
      <c r="H654" s="119">
        <v>282.69210000000004</v>
      </c>
    </row>
    <row r="655" spans="1:8" x14ac:dyDescent="0.2">
      <c r="A655" s="200" t="s">
        <v>105</v>
      </c>
      <c r="B655" s="201"/>
      <c r="C655" s="201"/>
      <c r="D655" s="201"/>
      <c r="E655" s="201"/>
      <c r="F655" s="201"/>
      <c r="G655" s="201"/>
      <c r="H655" s="119">
        <v>250</v>
      </c>
    </row>
    <row r="656" spans="1:8" x14ac:dyDescent="0.2">
      <c r="A656" s="200" t="s">
        <v>106</v>
      </c>
      <c r="B656" s="201"/>
      <c r="C656" s="201"/>
      <c r="D656" s="201"/>
      <c r="E656" s="201"/>
      <c r="F656" s="201"/>
      <c r="G656" s="201"/>
      <c r="H656" s="119">
        <v>1.1299999999999999</v>
      </c>
    </row>
    <row r="657" spans="1:8" x14ac:dyDescent="0.2">
      <c r="A657" s="87" t="s">
        <v>87</v>
      </c>
      <c r="B657" s="118" t="s">
        <v>107</v>
      </c>
      <c r="C657" s="88"/>
      <c r="D657" s="88"/>
      <c r="E657" s="88" t="s">
        <v>49</v>
      </c>
      <c r="F657" s="88" t="s">
        <v>108</v>
      </c>
      <c r="G657" s="88" t="s">
        <v>91</v>
      </c>
      <c r="H657" s="119" t="s">
        <v>109</v>
      </c>
    </row>
    <row r="658" spans="1:8" x14ac:dyDescent="0.2">
      <c r="A658" s="200" t="s">
        <v>110</v>
      </c>
      <c r="B658" s="201"/>
      <c r="C658" s="201"/>
      <c r="D658" s="201"/>
      <c r="E658" s="201"/>
      <c r="F658" s="201"/>
      <c r="G658" s="201"/>
      <c r="H658" s="119">
        <v>0</v>
      </c>
    </row>
    <row r="659" spans="1:8" x14ac:dyDescent="0.2">
      <c r="A659" s="87" t="s">
        <v>87</v>
      </c>
      <c r="B659" s="118" t="s">
        <v>111</v>
      </c>
      <c r="C659" s="88"/>
      <c r="D659" s="88"/>
      <c r="E659" s="88" t="s">
        <v>49</v>
      </c>
      <c r="F659" s="88" t="s">
        <v>108</v>
      </c>
      <c r="G659" s="88" t="s">
        <v>91</v>
      </c>
      <c r="H659" s="119" t="s">
        <v>109</v>
      </c>
    </row>
    <row r="660" spans="1:8" x14ac:dyDescent="0.2">
      <c r="A660" s="200" t="s">
        <v>112</v>
      </c>
      <c r="B660" s="201"/>
      <c r="C660" s="201"/>
      <c r="D660" s="201"/>
      <c r="E660" s="201"/>
      <c r="F660" s="201"/>
      <c r="G660" s="201"/>
      <c r="H660" s="119">
        <v>0</v>
      </c>
    </row>
    <row r="661" spans="1:8" x14ac:dyDescent="0.2">
      <c r="A661" s="87" t="s">
        <v>87</v>
      </c>
      <c r="B661" s="118" t="s">
        <v>114</v>
      </c>
      <c r="C661" s="88"/>
      <c r="D661" s="88"/>
      <c r="E661" s="88" t="s">
        <v>49</v>
      </c>
      <c r="F661" s="88" t="s">
        <v>108</v>
      </c>
      <c r="G661" s="88" t="s">
        <v>91</v>
      </c>
      <c r="H661" s="119" t="s">
        <v>109</v>
      </c>
    </row>
    <row r="662" spans="1:8" x14ac:dyDescent="0.2">
      <c r="A662" s="200" t="s">
        <v>112</v>
      </c>
      <c r="B662" s="201"/>
      <c r="C662" s="201"/>
      <c r="D662" s="201"/>
      <c r="E662" s="201"/>
      <c r="F662" s="201"/>
      <c r="G662" s="201"/>
      <c r="H662" s="119">
        <v>0</v>
      </c>
    </row>
    <row r="663" spans="1:8" x14ac:dyDescent="0.2">
      <c r="A663" s="200" t="s">
        <v>113</v>
      </c>
      <c r="B663" s="201"/>
      <c r="C663" s="201"/>
      <c r="D663" s="201"/>
      <c r="E663" s="201"/>
      <c r="F663" s="201"/>
      <c r="G663" s="201"/>
      <c r="H663" s="119">
        <v>1.1299999999999999</v>
      </c>
    </row>
    <row r="664" spans="1:8" x14ac:dyDescent="0.2">
      <c r="A664" s="200" t="s">
        <v>115</v>
      </c>
      <c r="B664" s="201"/>
      <c r="C664" s="201"/>
      <c r="D664" s="201"/>
      <c r="E664" s="201"/>
      <c r="F664" s="201"/>
      <c r="G664" s="201"/>
      <c r="H664" s="119">
        <v>0.31</v>
      </c>
    </row>
    <row r="665" spans="1:8" x14ac:dyDescent="0.2">
      <c r="A665" s="200" t="s">
        <v>116</v>
      </c>
      <c r="B665" s="201"/>
      <c r="C665" s="201"/>
      <c r="D665" s="201"/>
      <c r="E665" s="201"/>
      <c r="F665" s="201"/>
      <c r="G665" s="201"/>
      <c r="H665" s="119">
        <v>1.44</v>
      </c>
    </row>
    <row r="666" spans="1:8" x14ac:dyDescent="0.2">
      <c r="A666" s="202"/>
      <c r="B666" s="203"/>
      <c r="C666" s="203"/>
      <c r="D666" s="203"/>
      <c r="E666" s="203"/>
      <c r="F666" s="203"/>
      <c r="G666" s="203"/>
      <c r="H666" s="204"/>
    </row>
    <row r="667" spans="1:8" x14ac:dyDescent="0.2">
      <c r="A667" s="112">
        <v>40460</v>
      </c>
      <c r="B667" s="113" t="s">
        <v>280</v>
      </c>
      <c r="C667" s="114"/>
      <c r="D667" s="114"/>
      <c r="E667" s="115" t="s">
        <v>67</v>
      </c>
      <c r="F667" s="116"/>
      <c r="G667" s="116"/>
      <c r="H667" s="117"/>
    </row>
    <row r="668" spans="1:8" x14ac:dyDescent="0.2">
      <c r="A668" s="87" t="s">
        <v>87</v>
      </c>
      <c r="B668" s="118" t="s">
        <v>88</v>
      </c>
      <c r="C668" s="88" t="s">
        <v>89</v>
      </c>
      <c r="D668" s="88" t="s">
        <v>419</v>
      </c>
      <c r="E668" s="88" t="s">
        <v>90</v>
      </c>
      <c r="F668" s="88" t="s">
        <v>420</v>
      </c>
      <c r="G668" s="88" t="s">
        <v>91</v>
      </c>
      <c r="H668" s="119" t="s">
        <v>92</v>
      </c>
    </row>
    <row r="669" spans="1:8" x14ac:dyDescent="0.2">
      <c r="A669" s="120">
        <v>30037</v>
      </c>
      <c r="B669" s="121" t="s">
        <v>117</v>
      </c>
      <c r="C669" s="70">
        <v>1</v>
      </c>
      <c r="D669" s="70">
        <v>0</v>
      </c>
      <c r="E669" s="70">
        <v>282.69210000000004</v>
      </c>
      <c r="F669" s="70">
        <v>78.696600000000004</v>
      </c>
      <c r="G669" s="122">
        <v>1</v>
      </c>
      <c r="H669" s="123">
        <v>282.69210000000004</v>
      </c>
    </row>
    <row r="670" spans="1:8" x14ac:dyDescent="0.2">
      <c r="A670" s="200" t="s">
        <v>94</v>
      </c>
      <c r="B670" s="201"/>
      <c r="C670" s="201"/>
      <c r="D670" s="201"/>
      <c r="E670" s="201"/>
      <c r="F670" s="201"/>
      <c r="G670" s="201"/>
      <c r="H670" s="119">
        <v>282.69210000000004</v>
      </c>
    </row>
    <row r="671" spans="1:8" x14ac:dyDescent="0.2">
      <c r="A671" s="87" t="s">
        <v>87</v>
      </c>
      <c r="B671" s="118" t="s">
        <v>96</v>
      </c>
      <c r="C671" s="88"/>
      <c r="D671" s="88" t="s">
        <v>97</v>
      </c>
      <c r="E671" s="88" t="s">
        <v>98</v>
      </c>
      <c r="F671" s="88" t="s">
        <v>421</v>
      </c>
      <c r="G671" s="88" t="s">
        <v>91</v>
      </c>
      <c r="H671" s="119" t="s">
        <v>92</v>
      </c>
    </row>
    <row r="672" spans="1:8" x14ac:dyDescent="0.2">
      <c r="A672" s="200" t="s">
        <v>101</v>
      </c>
      <c r="B672" s="201"/>
      <c r="C672" s="201"/>
      <c r="D672" s="201"/>
      <c r="E672" s="201"/>
      <c r="F672" s="201"/>
      <c r="G672" s="201"/>
      <c r="H672" s="119">
        <v>0</v>
      </c>
    </row>
    <row r="673" spans="1:8" x14ac:dyDescent="0.2">
      <c r="A673" s="87" t="s">
        <v>87</v>
      </c>
      <c r="B673" s="197" t="s">
        <v>102</v>
      </c>
      <c r="C673" s="198"/>
      <c r="D673" s="88" t="s">
        <v>39</v>
      </c>
      <c r="E673" s="88" t="s">
        <v>422</v>
      </c>
      <c r="F673" s="88" t="s">
        <v>423</v>
      </c>
      <c r="G673" s="88" t="s">
        <v>424</v>
      </c>
      <c r="H673" s="119" t="s">
        <v>92</v>
      </c>
    </row>
    <row r="674" spans="1:8" x14ac:dyDescent="0.2">
      <c r="A674" s="200" t="s">
        <v>103</v>
      </c>
      <c r="B674" s="201"/>
      <c r="C674" s="201"/>
      <c r="D674" s="201"/>
      <c r="E674" s="201"/>
      <c r="F674" s="201"/>
      <c r="G674" s="201"/>
      <c r="H674" s="124">
        <v>0</v>
      </c>
    </row>
    <row r="675" spans="1:8" x14ac:dyDescent="0.2">
      <c r="A675" s="200" t="s">
        <v>104</v>
      </c>
      <c r="B675" s="201"/>
      <c r="C675" s="201"/>
      <c r="D675" s="201"/>
      <c r="E675" s="201"/>
      <c r="F675" s="201"/>
      <c r="G675" s="201"/>
      <c r="H675" s="119">
        <v>282.69210000000004</v>
      </c>
    </row>
    <row r="676" spans="1:8" x14ac:dyDescent="0.2">
      <c r="A676" s="200" t="s">
        <v>105</v>
      </c>
      <c r="B676" s="201"/>
      <c r="C676" s="201"/>
      <c r="D676" s="201"/>
      <c r="E676" s="201"/>
      <c r="F676" s="201"/>
      <c r="G676" s="201"/>
      <c r="H676" s="119">
        <v>380</v>
      </c>
    </row>
    <row r="677" spans="1:8" x14ac:dyDescent="0.2">
      <c r="A677" s="200" t="s">
        <v>106</v>
      </c>
      <c r="B677" s="201"/>
      <c r="C677" s="201"/>
      <c r="D677" s="201"/>
      <c r="E677" s="201"/>
      <c r="F677" s="201"/>
      <c r="G677" s="201"/>
      <c r="H677" s="119">
        <v>0.74</v>
      </c>
    </row>
    <row r="678" spans="1:8" x14ac:dyDescent="0.2">
      <c r="A678" s="87" t="s">
        <v>87</v>
      </c>
      <c r="B678" s="197" t="s">
        <v>107</v>
      </c>
      <c r="C678" s="199"/>
      <c r="D678" s="198"/>
      <c r="E678" s="88" t="s">
        <v>49</v>
      </c>
      <c r="F678" s="88" t="s">
        <v>425</v>
      </c>
      <c r="G678" s="88" t="s">
        <v>91</v>
      </c>
      <c r="H678" s="119" t="s">
        <v>109</v>
      </c>
    </row>
    <row r="679" spans="1:8" x14ac:dyDescent="0.2">
      <c r="A679" s="200" t="s">
        <v>110</v>
      </c>
      <c r="B679" s="201"/>
      <c r="C679" s="201"/>
      <c r="D679" s="201"/>
      <c r="E679" s="201"/>
      <c r="F679" s="201"/>
      <c r="G679" s="201"/>
      <c r="H679" s="119">
        <v>0</v>
      </c>
    </row>
    <row r="680" spans="1:8" x14ac:dyDescent="0.2">
      <c r="A680" s="87" t="s">
        <v>87</v>
      </c>
      <c r="B680" s="118" t="s">
        <v>111</v>
      </c>
      <c r="C680" s="88"/>
      <c r="D680" s="88"/>
      <c r="E680" s="88" t="s">
        <v>49</v>
      </c>
      <c r="F680" s="88" t="s">
        <v>108</v>
      </c>
      <c r="G680" s="88" t="s">
        <v>91</v>
      </c>
      <c r="H680" s="119" t="s">
        <v>109</v>
      </c>
    </row>
    <row r="681" spans="1:8" x14ac:dyDescent="0.2">
      <c r="A681" s="200" t="s">
        <v>430</v>
      </c>
      <c r="B681" s="201"/>
      <c r="C681" s="201"/>
      <c r="D681" s="201"/>
      <c r="E681" s="201"/>
      <c r="F681" s="201"/>
      <c r="G681" s="201"/>
      <c r="H681" s="119">
        <v>0</v>
      </c>
    </row>
    <row r="682" spans="1:8" x14ac:dyDescent="0.2">
      <c r="A682" s="87" t="s">
        <v>87</v>
      </c>
      <c r="B682" s="125" t="s">
        <v>114</v>
      </c>
      <c r="C682" s="88" t="s">
        <v>426</v>
      </c>
      <c r="D682" s="88" t="s">
        <v>427</v>
      </c>
      <c r="E682" s="88" t="s">
        <v>428</v>
      </c>
      <c r="F682" s="88" t="s">
        <v>429</v>
      </c>
      <c r="G682" s="88" t="s">
        <v>91</v>
      </c>
      <c r="H682" s="119" t="s">
        <v>109</v>
      </c>
    </row>
    <row r="683" spans="1:8" x14ac:dyDescent="0.2">
      <c r="A683" s="200" t="s">
        <v>112</v>
      </c>
      <c r="B683" s="201"/>
      <c r="C683" s="201"/>
      <c r="D683" s="201"/>
      <c r="E683" s="201"/>
      <c r="F683" s="201"/>
      <c r="G683" s="201"/>
      <c r="H683" s="119">
        <v>0</v>
      </c>
    </row>
    <row r="684" spans="1:8" x14ac:dyDescent="0.2">
      <c r="A684" s="200" t="s">
        <v>113</v>
      </c>
      <c r="B684" s="201"/>
      <c r="C684" s="201"/>
      <c r="D684" s="201"/>
      <c r="E684" s="201"/>
      <c r="F684" s="201"/>
      <c r="G684" s="201"/>
      <c r="H684" s="119">
        <v>0.74</v>
      </c>
    </row>
    <row r="685" spans="1:8" x14ac:dyDescent="0.2">
      <c r="A685" s="200" t="s">
        <v>115</v>
      </c>
      <c r="B685" s="201"/>
      <c r="C685" s="201"/>
      <c r="D685" s="201"/>
      <c r="E685" s="201"/>
      <c r="F685" s="201"/>
      <c r="G685" s="201"/>
      <c r="H685" s="119">
        <v>0.2</v>
      </c>
    </row>
    <row r="686" spans="1:8" x14ac:dyDescent="0.2">
      <c r="A686" s="200" t="s">
        <v>116</v>
      </c>
      <c r="B686" s="201"/>
      <c r="C686" s="201"/>
      <c r="D686" s="201"/>
      <c r="E686" s="201"/>
      <c r="F686" s="201"/>
      <c r="G686" s="201"/>
      <c r="H686" s="119">
        <v>0.94</v>
      </c>
    </row>
    <row r="687" spans="1:8" x14ac:dyDescent="0.2">
      <c r="A687" s="202"/>
      <c r="B687" s="203"/>
      <c r="C687" s="203"/>
      <c r="D687" s="203"/>
      <c r="E687" s="203"/>
      <c r="F687" s="203"/>
      <c r="G687" s="203"/>
      <c r="H687" s="204"/>
    </row>
    <row r="688" spans="1:8" x14ac:dyDescent="0.2">
      <c r="A688" s="112">
        <v>40430</v>
      </c>
      <c r="B688" s="113" t="s">
        <v>281</v>
      </c>
      <c r="C688" s="114"/>
      <c r="D688" s="114"/>
      <c r="E688" s="115" t="s">
        <v>46</v>
      </c>
      <c r="F688" s="116"/>
      <c r="G688" s="116"/>
      <c r="H688" s="117"/>
    </row>
    <row r="689" spans="1:8" x14ac:dyDescent="0.2">
      <c r="A689" s="87" t="s">
        <v>87</v>
      </c>
      <c r="B689" s="118" t="s">
        <v>88</v>
      </c>
      <c r="C689" s="88" t="s">
        <v>89</v>
      </c>
      <c r="D689" s="88" t="s">
        <v>419</v>
      </c>
      <c r="E689" s="88" t="s">
        <v>90</v>
      </c>
      <c r="F689" s="88" t="s">
        <v>420</v>
      </c>
      <c r="G689" s="88" t="s">
        <v>91</v>
      </c>
      <c r="H689" s="119" t="s">
        <v>92</v>
      </c>
    </row>
    <row r="690" spans="1:8" x14ac:dyDescent="0.2">
      <c r="A690" s="120">
        <v>30037</v>
      </c>
      <c r="B690" s="121" t="s">
        <v>117</v>
      </c>
      <c r="C690" s="70">
        <v>1</v>
      </c>
      <c r="D690" s="70">
        <v>0</v>
      </c>
      <c r="E690" s="70">
        <v>282.69210000000004</v>
      </c>
      <c r="F690" s="70">
        <v>78.696600000000004</v>
      </c>
      <c r="G690" s="122">
        <v>1</v>
      </c>
      <c r="H690" s="123">
        <v>282.69210000000004</v>
      </c>
    </row>
    <row r="691" spans="1:8" x14ac:dyDescent="0.2">
      <c r="A691" s="200" t="s">
        <v>94</v>
      </c>
      <c r="B691" s="201"/>
      <c r="C691" s="201"/>
      <c r="D691" s="201"/>
      <c r="E691" s="201"/>
      <c r="F691" s="201"/>
      <c r="G691" s="201"/>
      <c r="H691" s="119">
        <v>282.69210000000004</v>
      </c>
    </row>
    <row r="692" spans="1:8" x14ac:dyDescent="0.2">
      <c r="A692" s="87" t="s">
        <v>87</v>
      </c>
      <c r="B692" s="118" t="s">
        <v>96</v>
      </c>
      <c r="C692" s="88"/>
      <c r="D692" s="88" t="s">
        <v>97</v>
      </c>
      <c r="E692" s="88" t="s">
        <v>98</v>
      </c>
      <c r="F692" s="88" t="s">
        <v>421</v>
      </c>
      <c r="G692" s="88" t="s">
        <v>91</v>
      </c>
      <c r="H692" s="119" t="s">
        <v>92</v>
      </c>
    </row>
    <row r="693" spans="1:8" x14ac:dyDescent="0.2">
      <c r="A693" s="200" t="s">
        <v>101</v>
      </c>
      <c r="B693" s="201"/>
      <c r="C693" s="201"/>
      <c r="D693" s="201"/>
      <c r="E693" s="201"/>
      <c r="F693" s="201"/>
      <c r="G693" s="201"/>
      <c r="H693" s="119">
        <v>0</v>
      </c>
    </row>
    <row r="694" spans="1:8" x14ac:dyDescent="0.2">
      <c r="A694" s="87" t="s">
        <v>87</v>
      </c>
      <c r="B694" s="197" t="s">
        <v>102</v>
      </c>
      <c r="C694" s="198"/>
      <c r="D694" s="88" t="s">
        <v>39</v>
      </c>
      <c r="E694" s="88" t="s">
        <v>422</v>
      </c>
      <c r="F694" s="88" t="s">
        <v>423</v>
      </c>
      <c r="G694" s="88" t="s">
        <v>424</v>
      </c>
      <c r="H694" s="119" t="s">
        <v>92</v>
      </c>
    </row>
    <row r="695" spans="1:8" x14ac:dyDescent="0.2">
      <c r="A695" s="200" t="s">
        <v>103</v>
      </c>
      <c r="B695" s="201"/>
      <c r="C695" s="201"/>
      <c r="D695" s="201"/>
      <c r="E695" s="201"/>
      <c r="F695" s="201"/>
      <c r="G695" s="201"/>
      <c r="H695" s="124">
        <v>0</v>
      </c>
    </row>
    <row r="696" spans="1:8" x14ac:dyDescent="0.2">
      <c r="A696" s="200" t="s">
        <v>104</v>
      </c>
      <c r="B696" s="201"/>
      <c r="C696" s="201"/>
      <c r="D696" s="201"/>
      <c r="E696" s="201"/>
      <c r="F696" s="201"/>
      <c r="G696" s="201"/>
      <c r="H696" s="119">
        <v>282.69210000000004</v>
      </c>
    </row>
    <row r="697" spans="1:8" x14ac:dyDescent="0.2">
      <c r="A697" s="200" t="s">
        <v>105</v>
      </c>
      <c r="B697" s="201"/>
      <c r="C697" s="201"/>
      <c r="D697" s="201"/>
      <c r="E697" s="201"/>
      <c r="F697" s="201"/>
      <c r="G697" s="201"/>
      <c r="H697" s="119">
        <v>108</v>
      </c>
    </row>
    <row r="698" spans="1:8" x14ac:dyDescent="0.2">
      <c r="A698" s="200" t="s">
        <v>106</v>
      </c>
      <c r="B698" s="201"/>
      <c r="C698" s="201"/>
      <c r="D698" s="201"/>
      <c r="E698" s="201"/>
      <c r="F698" s="201"/>
      <c r="G698" s="201"/>
      <c r="H698" s="119">
        <v>2.62</v>
      </c>
    </row>
    <row r="699" spans="1:8" x14ac:dyDescent="0.2">
      <c r="A699" s="87" t="s">
        <v>87</v>
      </c>
      <c r="B699" s="197" t="s">
        <v>107</v>
      </c>
      <c r="C699" s="199"/>
      <c r="D699" s="198"/>
      <c r="E699" s="88" t="s">
        <v>49</v>
      </c>
      <c r="F699" s="88" t="s">
        <v>425</v>
      </c>
      <c r="G699" s="88" t="s">
        <v>91</v>
      </c>
      <c r="H699" s="119" t="s">
        <v>109</v>
      </c>
    </row>
    <row r="700" spans="1:8" x14ac:dyDescent="0.2">
      <c r="A700" s="200" t="s">
        <v>110</v>
      </c>
      <c r="B700" s="201"/>
      <c r="C700" s="201"/>
      <c r="D700" s="201"/>
      <c r="E700" s="201"/>
      <c r="F700" s="201"/>
      <c r="G700" s="201"/>
      <c r="H700" s="119">
        <v>0</v>
      </c>
    </row>
    <row r="701" spans="1:8" x14ac:dyDescent="0.2">
      <c r="A701" s="87" t="s">
        <v>87</v>
      </c>
      <c r="B701" s="118" t="s">
        <v>111</v>
      </c>
      <c r="C701" s="88"/>
      <c r="D701" s="88"/>
      <c r="E701" s="88" t="s">
        <v>49</v>
      </c>
      <c r="F701" s="88" t="s">
        <v>108</v>
      </c>
      <c r="G701" s="88" t="s">
        <v>91</v>
      </c>
      <c r="H701" s="119" t="s">
        <v>109</v>
      </c>
    </row>
    <row r="702" spans="1:8" x14ac:dyDescent="0.2">
      <c r="A702" s="200" t="s">
        <v>430</v>
      </c>
      <c r="B702" s="201"/>
      <c r="C702" s="201"/>
      <c r="D702" s="201"/>
      <c r="E702" s="201"/>
      <c r="F702" s="201"/>
      <c r="G702" s="201"/>
      <c r="H702" s="119">
        <v>0</v>
      </c>
    </row>
    <row r="703" spans="1:8" x14ac:dyDescent="0.2">
      <c r="A703" s="87" t="s">
        <v>87</v>
      </c>
      <c r="B703" s="125" t="s">
        <v>114</v>
      </c>
      <c r="C703" s="88" t="s">
        <v>426</v>
      </c>
      <c r="D703" s="88" t="s">
        <v>427</v>
      </c>
      <c r="E703" s="88" t="s">
        <v>428</v>
      </c>
      <c r="F703" s="88" t="s">
        <v>429</v>
      </c>
      <c r="G703" s="88" t="s">
        <v>91</v>
      </c>
      <c r="H703" s="119" t="s">
        <v>109</v>
      </c>
    </row>
    <row r="704" spans="1:8" x14ac:dyDescent="0.2">
      <c r="A704" s="200" t="s">
        <v>112</v>
      </c>
      <c r="B704" s="201"/>
      <c r="C704" s="201"/>
      <c r="D704" s="201"/>
      <c r="E704" s="201"/>
      <c r="F704" s="201"/>
      <c r="G704" s="201"/>
      <c r="H704" s="119">
        <v>0</v>
      </c>
    </row>
    <row r="705" spans="1:8" x14ac:dyDescent="0.2">
      <c r="A705" s="200" t="s">
        <v>113</v>
      </c>
      <c r="B705" s="201"/>
      <c r="C705" s="201"/>
      <c r="D705" s="201"/>
      <c r="E705" s="201"/>
      <c r="F705" s="201"/>
      <c r="G705" s="201"/>
      <c r="H705" s="119">
        <v>2.62</v>
      </c>
    </row>
    <row r="706" spans="1:8" x14ac:dyDescent="0.2">
      <c r="A706" s="200" t="s">
        <v>115</v>
      </c>
      <c r="B706" s="201"/>
      <c r="C706" s="201"/>
      <c r="D706" s="201"/>
      <c r="E706" s="201"/>
      <c r="F706" s="201"/>
      <c r="G706" s="201"/>
      <c r="H706" s="119">
        <v>0.71</v>
      </c>
    </row>
    <row r="707" spans="1:8" x14ac:dyDescent="0.2">
      <c r="A707" s="200" t="s">
        <v>116</v>
      </c>
      <c r="B707" s="201"/>
      <c r="C707" s="201"/>
      <c r="D707" s="201"/>
      <c r="E707" s="201"/>
      <c r="F707" s="201"/>
      <c r="G707" s="201"/>
      <c r="H707" s="119">
        <v>3.33</v>
      </c>
    </row>
    <row r="708" spans="1:8" x14ac:dyDescent="0.2">
      <c r="A708" s="202"/>
      <c r="B708" s="203"/>
      <c r="C708" s="203"/>
      <c r="D708" s="203"/>
      <c r="E708" s="203"/>
      <c r="F708" s="203"/>
      <c r="G708" s="203"/>
      <c r="H708" s="204"/>
    </row>
    <row r="709" spans="1:8" x14ac:dyDescent="0.2">
      <c r="A709" s="112">
        <v>40530</v>
      </c>
      <c r="B709" s="113" t="s">
        <v>66</v>
      </c>
      <c r="C709" s="114"/>
      <c r="D709" s="114"/>
      <c r="E709" s="115" t="s">
        <v>261</v>
      </c>
      <c r="F709" s="116"/>
      <c r="G709" s="116"/>
      <c r="H709" s="117"/>
    </row>
    <row r="710" spans="1:8" x14ac:dyDescent="0.2">
      <c r="A710" s="87" t="s">
        <v>87</v>
      </c>
      <c r="B710" s="118" t="s">
        <v>88</v>
      </c>
      <c r="C710" s="88" t="s">
        <v>89</v>
      </c>
      <c r="D710" s="88" t="s">
        <v>419</v>
      </c>
      <c r="E710" s="88" t="s">
        <v>90</v>
      </c>
      <c r="F710" s="88" t="s">
        <v>420</v>
      </c>
      <c r="G710" s="88" t="s">
        <v>91</v>
      </c>
      <c r="H710" s="119" t="s">
        <v>92</v>
      </c>
    </row>
    <row r="711" spans="1:8" x14ac:dyDescent="0.2">
      <c r="A711" s="120">
        <v>30021</v>
      </c>
      <c r="B711" s="121" t="s">
        <v>133</v>
      </c>
      <c r="C711" s="70">
        <v>1</v>
      </c>
      <c r="D711" s="70">
        <v>0</v>
      </c>
      <c r="E711" s="70">
        <v>256.80090000000001</v>
      </c>
      <c r="F711" s="70">
        <v>71.479799999999997</v>
      </c>
      <c r="G711" s="122">
        <v>1</v>
      </c>
      <c r="H711" s="123">
        <v>256.80090000000001</v>
      </c>
    </row>
    <row r="712" spans="1:8" x14ac:dyDescent="0.2">
      <c r="A712" s="200" t="s">
        <v>94</v>
      </c>
      <c r="B712" s="201"/>
      <c r="C712" s="201"/>
      <c r="D712" s="201"/>
      <c r="E712" s="201"/>
      <c r="F712" s="201"/>
      <c r="G712" s="201"/>
      <c r="H712" s="119">
        <v>256.80090000000001</v>
      </c>
    </row>
    <row r="713" spans="1:8" x14ac:dyDescent="0.2">
      <c r="A713" s="87" t="s">
        <v>87</v>
      </c>
      <c r="B713" s="118" t="s">
        <v>96</v>
      </c>
      <c r="C713" s="88"/>
      <c r="D713" s="88" t="s">
        <v>97</v>
      </c>
      <c r="E713" s="88" t="s">
        <v>98</v>
      </c>
      <c r="F713" s="88" t="s">
        <v>421</v>
      </c>
      <c r="G713" s="88" t="s">
        <v>91</v>
      </c>
      <c r="H713" s="119" t="s">
        <v>92</v>
      </c>
    </row>
    <row r="714" spans="1:8" x14ac:dyDescent="0.2">
      <c r="A714" s="200" t="s">
        <v>101</v>
      </c>
      <c r="B714" s="201"/>
      <c r="C714" s="201"/>
      <c r="D714" s="201"/>
      <c r="E714" s="201"/>
      <c r="F714" s="201"/>
      <c r="G714" s="201"/>
      <c r="H714" s="119">
        <v>0</v>
      </c>
    </row>
    <row r="715" spans="1:8" x14ac:dyDescent="0.2">
      <c r="A715" s="87" t="s">
        <v>87</v>
      </c>
      <c r="B715" s="197" t="s">
        <v>102</v>
      </c>
      <c r="C715" s="198"/>
      <c r="D715" s="88" t="s">
        <v>39</v>
      </c>
      <c r="E715" s="88" t="s">
        <v>422</v>
      </c>
      <c r="F715" s="88" t="s">
        <v>423</v>
      </c>
      <c r="G715" s="88" t="s">
        <v>424</v>
      </c>
      <c r="H715" s="119" t="s">
        <v>92</v>
      </c>
    </row>
    <row r="716" spans="1:8" x14ac:dyDescent="0.2">
      <c r="A716" s="200" t="s">
        <v>103</v>
      </c>
      <c r="B716" s="201"/>
      <c r="C716" s="201"/>
      <c r="D716" s="201"/>
      <c r="E716" s="201"/>
      <c r="F716" s="201"/>
      <c r="G716" s="201"/>
      <c r="H716" s="124">
        <v>0</v>
      </c>
    </row>
    <row r="717" spans="1:8" x14ac:dyDescent="0.2">
      <c r="A717" s="200" t="s">
        <v>104</v>
      </c>
      <c r="B717" s="201"/>
      <c r="C717" s="201"/>
      <c r="D717" s="201"/>
      <c r="E717" s="201"/>
      <c r="F717" s="201"/>
      <c r="G717" s="201"/>
      <c r="H717" s="119">
        <v>256.80090000000001</v>
      </c>
    </row>
    <row r="718" spans="1:8" x14ac:dyDescent="0.2">
      <c r="A718" s="200" t="s">
        <v>105</v>
      </c>
      <c r="B718" s="201"/>
      <c r="C718" s="201"/>
      <c r="D718" s="201"/>
      <c r="E718" s="201"/>
      <c r="F718" s="201"/>
      <c r="G718" s="201"/>
      <c r="H718" s="119">
        <v>149.4</v>
      </c>
    </row>
    <row r="719" spans="1:8" x14ac:dyDescent="0.2">
      <c r="A719" s="200" t="s">
        <v>106</v>
      </c>
      <c r="B719" s="201"/>
      <c r="C719" s="201"/>
      <c r="D719" s="201"/>
      <c r="E719" s="201"/>
      <c r="F719" s="201"/>
      <c r="G719" s="201"/>
      <c r="H719" s="119">
        <v>1.72</v>
      </c>
    </row>
    <row r="720" spans="1:8" x14ac:dyDescent="0.2">
      <c r="A720" s="87" t="s">
        <v>87</v>
      </c>
      <c r="B720" s="197" t="s">
        <v>107</v>
      </c>
      <c r="C720" s="199"/>
      <c r="D720" s="198"/>
      <c r="E720" s="88" t="s">
        <v>49</v>
      </c>
      <c r="F720" s="88" t="s">
        <v>425</v>
      </c>
      <c r="G720" s="88" t="s">
        <v>91</v>
      </c>
      <c r="H720" s="119" t="s">
        <v>109</v>
      </c>
    </row>
    <row r="721" spans="1:8" x14ac:dyDescent="0.2">
      <c r="A721" s="200" t="s">
        <v>110</v>
      </c>
      <c r="B721" s="201"/>
      <c r="C721" s="201"/>
      <c r="D721" s="201"/>
      <c r="E721" s="201"/>
      <c r="F721" s="201"/>
      <c r="G721" s="201"/>
      <c r="H721" s="119">
        <v>0</v>
      </c>
    </row>
    <row r="722" spans="1:8" x14ac:dyDescent="0.2">
      <c r="A722" s="87" t="s">
        <v>87</v>
      </c>
      <c r="B722" s="118" t="s">
        <v>111</v>
      </c>
      <c r="C722" s="88"/>
      <c r="D722" s="88"/>
      <c r="E722" s="88" t="s">
        <v>49</v>
      </c>
      <c r="F722" s="88" t="s">
        <v>108</v>
      </c>
      <c r="G722" s="88" t="s">
        <v>91</v>
      </c>
      <c r="H722" s="119" t="s">
        <v>109</v>
      </c>
    </row>
    <row r="723" spans="1:8" x14ac:dyDescent="0.2">
      <c r="A723" s="200" t="s">
        <v>430</v>
      </c>
      <c r="B723" s="201"/>
      <c r="C723" s="201"/>
      <c r="D723" s="201"/>
      <c r="E723" s="201"/>
      <c r="F723" s="201"/>
      <c r="G723" s="201"/>
      <c r="H723" s="119">
        <v>0</v>
      </c>
    </row>
    <row r="724" spans="1:8" x14ac:dyDescent="0.2">
      <c r="A724" s="87" t="s">
        <v>87</v>
      </c>
      <c r="B724" s="125" t="s">
        <v>114</v>
      </c>
      <c r="C724" s="88" t="s">
        <v>426</v>
      </c>
      <c r="D724" s="88" t="s">
        <v>427</v>
      </c>
      <c r="E724" s="88" t="s">
        <v>428</v>
      </c>
      <c r="F724" s="88" t="s">
        <v>429</v>
      </c>
      <c r="G724" s="88" t="s">
        <v>91</v>
      </c>
      <c r="H724" s="119" t="s">
        <v>109</v>
      </c>
    </row>
    <row r="725" spans="1:8" x14ac:dyDescent="0.2">
      <c r="A725" s="200" t="s">
        <v>112</v>
      </c>
      <c r="B725" s="201"/>
      <c r="C725" s="201"/>
      <c r="D725" s="201"/>
      <c r="E725" s="201"/>
      <c r="F725" s="201"/>
      <c r="G725" s="201"/>
      <c r="H725" s="119">
        <v>0</v>
      </c>
    </row>
    <row r="726" spans="1:8" x14ac:dyDescent="0.2">
      <c r="A726" s="200" t="s">
        <v>113</v>
      </c>
      <c r="B726" s="201"/>
      <c r="C726" s="201"/>
      <c r="D726" s="201"/>
      <c r="E726" s="201"/>
      <c r="F726" s="201"/>
      <c r="G726" s="201"/>
      <c r="H726" s="119">
        <v>1.72</v>
      </c>
    </row>
    <row r="727" spans="1:8" x14ac:dyDescent="0.2">
      <c r="A727" s="200" t="s">
        <v>115</v>
      </c>
      <c r="B727" s="201"/>
      <c r="C727" s="201"/>
      <c r="D727" s="201"/>
      <c r="E727" s="201"/>
      <c r="F727" s="201"/>
      <c r="G727" s="201"/>
      <c r="H727" s="119">
        <v>0.47</v>
      </c>
    </row>
    <row r="728" spans="1:8" x14ac:dyDescent="0.2">
      <c r="A728" s="200" t="s">
        <v>116</v>
      </c>
      <c r="B728" s="201"/>
      <c r="C728" s="201"/>
      <c r="D728" s="201"/>
      <c r="E728" s="201"/>
      <c r="F728" s="201"/>
      <c r="G728" s="201"/>
      <c r="H728" s="119">
        <v>2.19</v>
      </c>
    </row>
    <row r="729" spans="1:8" ht="12.75" customHeight="1" x14ac:dyDescent="0.2">
      <c r="A729" s="202"/>
      <c r="B729" s="203"/>
      <c r="C729" s="203"/>
      <c r="D729" s="203"/>
      <c r="E729" s="203"/>
      <c r="F729" s="203"/>
      <c r="G729" s="203"/>
      <c r="H729" s="204"/>
    </row>
    <row r="730" spans="1:8" ht="38.25" x14ac:dyDescent="0.2">
      <c r="A730" s="112" t="s">
        <v>284</v>
      </c>
      <c r="B730" s="135" t="s">
        <v>342</v>
      </c>
      <c r="C730" s="136"/>
      <c r="D730" s="136"/>
      <c r="E730" s="127" t="s">
        <v>293</v>
      </c>
      <c r="F730" s="116"/>
      <c r="G730" s="116"/>
      <c r="H730" s="117"/>
    </row>
    <row r="731" spans="1:8" x14ac:dyDescent="0.2">
      <c r="A731" s="87" t="s">
        <v>87</v>
      </c>
      <c r="B731" s="118" t="s">
        <v>88</v>
      </c>
      <c r="C731" s="88" t="s">
        <v>89</v>
      </c>
      <c r="D731" s="88" t="s">
        <v>419</v>
      </c>
      <c r="E731" s="88" t="s">
        <v>90</v>
      </c>
      <c r="F731" s="88" t="s">
        <v>420</v>
      </c>
      <c r="G731" s="88" t="s">
        <v>91</v>
      </c>
      <c r="H731" s="119" t="s">
        <v>92</v>
      </c>
    </row>
    <row r="732" spans="1:8" ht="12.75" customHeight="1" x14ac:dyDescent="0.2">
      <c r="A732" s="200" t="s">
        <v>94</v>
      </c>
      <c r="B732" s="201"/>
      <c r="C732" s="201"/>
      <c r="D732" s="201"/>
      <c r="E732" s="201"/>
      <c r="F732" s="201"/>
      <c r="G732" s="201"/>
      <c r="H732" s="119">
        <v>0</v>
      </c>
    </row>
    <row r="733" spans="1:8" ht="12.75" customHeight="1" x14ac:dyDescent="0.2">
      <c r="A733" s="87" t="s">
        <v>87</v>
      </c>
      <c r="B733" s="118" t="s">
        <v>96</v>
      </c>
      <c r="C733" s="88"/>
      <c r="D733" s="88" t="s">
        <v>97</v>
      </c>
      <c r="E733" s="88" t="s">
        <v>98</v>
      </c>
      <c r="F733" s="88" t="s">
        <v>421</v>
      </c>
      <c r="G733" s="88" t="s">
        <v>91</v>
      </c>
      <c r="H733" s="119" t="s">
        <v>92</v>
      </c>
    </row>
    <row r="734" spans="1:8" x14ac:dyDescent="0.2">
      <c r="A734" s="200" t="s">
        <v>101</v>
      </c>
      <c r="B734" s="201"/>
      <c r="C734" s="201"/>
      <c r="D734" s="201"/>
      <c r="E734" s="201"/>
      <c r="F734" s="201"/>
      <c r="G734" s="201"/>
      <c r="H734" s="119">
        <v>0</v>
      </c>
    </row>
    <row r="735" spans="1:8" x14ac:dyDescent="0.2">
      <c r="A735" s="87" t="s">
        <v>87</v>
      </c>
      <c r="B735" s="197" t="s">
        <v>102</v>
      </c>
      <c r="C735" s="198"/>
      <c r="D735" s="88" t="s">
        <v>39</v>
      </c>
      <c r="E735" s="88" t="s">
        <v>422</v>
      </c>
      <c r="F735" s="88" t="s">
        <v>423</v>
      </c>
      <c r="G735" s="88" t="s">
        <v>424</v>
      </c>
      <c r="H735" s="119" t="s">
        <v>92</v>
      </c>
    </row>
    <row r="736" spans="1:8" x14ac:dyDescent="0.2">
      <c r="A736" s="200" t="s">
        <v>103</v>
      </c>
      <c r="B736" s="201"/>
      <c r="C736" s="201"/>
      <c r="D736" s="201"/>
      <c r="E736" s="201"/>
      <c r="F736" s="201"/>
      <c r="G736" s="201"/>
      <c r="H736" s="124">
        <v>0</v>
      </c>
    </row>
    <row r="737" spans="1:8" x14ac:dyDescent="0.2">
      <c r="A737" s="200" t="s">
        <v>104</v>
      </c>
      <c r="B737" s="201"/>
      <c r="C737" s="201"/>
      <c r="D737" s="201"/>
      <c r="E737" s="201"/>
      <c r="F737" s="201"/>
      <c r="G737" s="201"/>
      <c r="H737" s="119">
        <v>0</v>
      </c>
    </row>
    <row r="738" spans="1:8" x14ac:dyDescent="0.2">
      <c r="A738" s="200" t="s">
        <v>105</v>
      </c>
      <c r="B738" s="201"/>
      <c r="C738" s="201"/>
      <c r="D738" s="201"/>
      <c r="E738" s="201"/>
      <c r="F738" s="201"/>
      <c r="G738" s="201"/>
      <c r="H738" s="119">
        <v>1</v>
      </c>
    </row>
    <row r="739" spans="1:8" ht="12.75" customHeight="1" x14ac:dyDescent="0.2">
      <c r="A739" s="200" t="s">
        <v>106</v>
      </c>
      <c r="B739" s="201"/>
      <c r="C739" s="201"/>
      <c r="D739" s="201"/>
      <c r="E739" s="201"/>
      <c r="F739" s="201"/>
      <c r="G739" s="201"/>
      <c r="H739" s="119">
        <v>0</v>
      </c>
    </row>
    <row r="740" spans="1:8" x14ac:dyDescent="0.2">
      <c r="A740" s="87" t="s">
        <v>87</v>
      </c>
      <c r="B740" s="197" t="s">
        <v>107</v>
      </c>
      <c r="C740" s="199"/>
      <c r="D740" s="198"/>
      <c r="E740" s="88" t="s">
        <v>49</v>
      </c>
      <c r="F740" s="88" t="s">
        <v>425</v>
      </c>
      <c r="G740" s="88" t="s">
        <v>91</v>
      </c>
      <c r="H740" s="119" t="s">
        <v>109</v>
      </c>
    </row>
    <row r="741" spans="1:8" ht="12.75" customHeight="1" x14ac:dyDescent="0.2">
      <c r="A741" s="200" t="s">
        <v>110</v>
      </c>
      <c r="B741" s="201"/>
      <c r="C741" s="201"/>
      <c r="D741" s="201"/>
      <c r="E741" s="201"/>
      <c r="F741" s="201"/>
      <c r="G741" s="201"/>
      <c r="H741" s="119">
        <v>0</v>
      </c>
    </row>
    <row r="742" spans="1:8" x14ac:dyDescent="0.2">
      <c r="A742" s="87" t="s">
        <v>87</v>
      </c>
      <c r="B742" s="118" t="s">
        <v>111</v>
      </c>
      <c r="C742" s="88"/>
      <c r="D742" s="88"/>
      <c r="E742" s="88" t="s">
        <v>49</v>
      </c>
      <c r="F742" s="88" t="s">
        <v>108</v>
      </c>
      <c r="G742" s="88" t="s">
        <v>91</v>
      </c>
      <c r="H742" s="119" t="s">
        <v>109</v>
      </c>
    </row>
    <row r="743" spans="1:8" x14ac:dyDescent="0.2">
      <c r="A743" s="120" t="s">
        <v>343</v>
      </c>
      <c r="B743" s="121" t="s">
        <v>344</v>
      </c>
      <c r="C743" s="94"/>
      <c r="D743" s="94"/>
      <c r="E743" s="70" t="s">
        <v>32</v>
      </c>
      <c r="F743" s="70">
        <v>823.61961864640011</v>
      </c>
      <c r="G743" s="140">
        <v>6.6699999999999997E-3</v>
      </c>
      <c r="H743" s="123">
        <v>5.49</v>
      </c>
    </row>
    <row r="744" spans="1:8" x14ac:dyDescent="0.2">
      <c r="A744" s="200" t="s">
        <v>430</v>
      </c>
      <c r="B744" s="201"/>
      <c r="C744" s="201"/>
      <c r="D744" s="201"/>
      <c r="E744" s="201"/>
      <c r="F744" s="201"/>
      <c r="G744" s="201"/>
      <c r="H744" s="119">
        <v>5.49</v>
      </c>
    </row>
    <row r="745" spans="1:8" x14ac:dyDescent="0.2">
      <c r="A745" s="87" t="s">
        <v>87</v>
      </c>
      <c r="B745" s="125" t="s">
        <v>114</v>
      </c>
      <c r="C745" s="88" t="s">
        <v>426</v>
      </c>
      <c r="D745" s="88" t="s">
        <v>427</v>
      </c>
      <c r="E745" s="88" t="s">
        <v>428</v>
      </c>
      <c r="F745" s="88" t="s">
        <v>429</v>
      </c>
      <c r="G745" s="88" t="s">
        <v>91</v>
      </c>
      <c r="H745" s="119" t="s">
        <v>109</v>
      </c>
    </row>
    <row r="746" spans="1:8" x14ac:dyDescent="0.2">
      <c r="A746" s="200" t="s">
        <v>112</v>
      </c>
      <c r="B746" s="201"/>
      <c r="C746" s="201"/>
      <c r="D746" s="201"/>
      <c r="E746" s="201"/>
      <c r="F746" s="201"/>
      <c r="G746" s="201"/>
      <c r="H746" s="119">
        <v>0</v>
      </c>
    </row>
    <row r="747" spans="1:8" x14ac:dyDescent="0.2">
      <c r="A747" s="200" t="s">
        <v>113</v>
      </c>
      <c r="B747" s="201"/>
      <c r="C747" s="201"/>
      <c r="D747" s="201"/>
      <c r="E747" s="201"/>
      <c r="F747" s="201"/>
      <c r="G747" s="201"/>
      <c r="H747" s="119">
        <v>5.49</v>
      </c>
    </row>
    <row r="748" spans="1:8" x14ac:dyDescent="0.2">
      <c r="A748" s="200" t="s">
        <v>115</v>
      </c>
      <c r="B748" s="201"/>
      <c r="C748" s="201"/>
      <c r="D748" s="201"/>
      <c r="E748" s="201"/>
      <c r="F748" s="201"/>
      <c r="G748" s="201"/>
      <c r="H748" s="119">
        <v>1.49</v>
      </c>
    </row>
    <row r="749" spans="1:8" x14ac:dyDescent="0.2">
      <c r="A749" s="200" t="s">
        <v>116</v>
      </c>
      <c r="B749" s="201"/>
      <c r="C749" s="201"/>
      <c r="D749" s="201"/>
      <c r="E749" s="201"/>
      <c r="F749" s="201"/>
      <c r="G749" s="201"/>
      <c r="H749" s="119">
        <v>6.98</v>
      </c>
    </row>
    <row r="750" spans="1:8" x14ac:dyDescent="0.2">
      <c r="A750" s="202"/>
      <c r="B750" s="203"/>
      <c r="C750" s="203"/>
      <c r="D750" s="203"/>
      <c r="E750" s="203"/>
      <c r="F750" s="203"/>
      <c r="G750" s="203"/>
      <c r="H750" s="204"/>
    </row>
    <row r="751" spans="1:8" x14ac:dyDescent="0.2">
      <c r="A751" s="112">
        <v>40851</v>
      </c>
      <c r="B751" s="113" t="s">
        <v>286</v>
      </c>
      <c r="C751" s="114"/>
      <c r="D751" s="114"/>
      <c r="E751" s="115" t="s">
        <v>22</v>
      </c>
      <c r="F751" s="116"/>
      <c r="G751" s="116"/>
      <c r="H751" s="117"/>
    </row>
    <row r="752" spans="1:8" x14ac:dyDescent="0.2">
      <c r="A752" s="87" t="s">
        <v>87</v>
      </c>
      <c r="B752" s="118" t="s">
        <v>88</v>
      </c>
      <c r="C752" s="88" t="s">
        <v>89</v>
      </c>
      <c r="D752" s="88" t="s">
        <v>419</v>
      </c>
      <c r="E752" s="88" t="s">
        <v>90</v>
      </c>
      <c r="F752" s="88" t="s">
        <v>420</v>
      </c>
      <c r="G752" s="88" t="s">
        <v>91</v>
      </c>
      <c r="H752" s="119" t="s">
        <v>92</v>
      </c>
    </row>
    <row r="753" spans="1:8" x14ac:dyDescent="0.2">
      <c r="A753" s="120">
        <v>30035</v>
      </c>
      <c r="B753" s="121" t="s">
        <v>118</v>
      </c>
      <c r="C753" s="70">
        <v>0.5</v>
      </c>
      <c r="D753" s="70">
        <v>0.5</v>
      </c>
      <c r="E753" s="70">
        <v>252.01140000000004</v>
      </c>
      <c r="F753" s="70">
        <v>71.312400000000011</v>
      </c>
      <c r="G753" s="122">
        <v>1</v>
      </c>
      <c r="H753" s="123">
        <v>161.66190000000003</v>
      </c>
    </row>
    <row r="754" spans="1:8" x14ac:dyDescent="0.2">
      <c r="A754" s="200" t="s">
        <v>94</v>
      </c>
      <c r="B754" s="201"/>
      <c r="C754" s="201"/>
      <c r="D754" s="201"/>
      <c r="E754" s="201"/>
      <c r="F754" s="201"/>
      <c r="G754" s="201"/>
      <c r="H754" s="119">
        <v>161.66190000000003</v>
      </c>
    </row>
    <row r="755" spans="1:8" x14ac:dyDescent="0.2">
      <c r="A755" s="87" t="s">
        <v>87</v>
      </c>
      <c r="B755" s="118" t="s">
        <v>96</v>
      </c>
      <c r="C755" s="88"/>
      <c r="D755" s="88" t="s">
        <v>97</v>
      </c>
      <c r="E755" s="88" t="s">
        <v>98</v>
      </c>
      <c r="F755" s="88" t="s">
        <v>421</v>
      </c>
      <c r="G755" s="88" t="s">
        <v>91</v>
      </c>
      <c r="H755" s="119" t="s">
        <v>92</v>
      </c>
    </row>
    <row r="756" spans="1:8" x14ac:dyDescent="0.2">
      <c r="A756" s="120">
        <v>20003</v>
      </c>
      <c r="B756" s="121" t="s">
        <v>140</v>
      </c>
      <c r="C756" s="94"/>
      <c r="D756" s="94">
        <v>7.86</v>
      </c>
      <c r="E756" s="70">
        <v>21.411000000000001</v>
      </c>
      <c r="F756" s="70">
        <v>202.68</v>
      </c>
      <c r="G756" s="122">
        <v>1</v>
      </c>
      <c r="H756" s="123">
        <v>21.411000000000001</v>
      </c>
    </row>
    <row r="757" spans="1:8" x14ac:dyDescent="0.2">
      <c r="A757" s="120">
        <v>20016</v>
      </c>
      <c r="B757" s="121" t="s">
        <v>345</v>
      </c>
      <c r="C757" s="94"/>
      <c r="D757" s="94">
        <v>10.48</v>
      </c>
      <c r="E757" s="70">
        <v>26.514000000000003</v>
      </c>
      <c r="F757" s="70">
        <v>181.2</v>
      </c>
      <c r="G757" s="122">
        <v>0.9</v>
      </c>
      <c r="H757" s="123">
        <v>23.862600000000004</v>
      </c>
    </row>
    <row r="758" spans="1:8" x14ac:dyDescent="0.2">
      <c r="A758" s="120">
        <v>20002</v>
      </c>
      <c r="B758" s="121" t="s">
        <v>99</v>
      </c>
      <c r="C758" s="94"/>
      <c r="D758" s="94">
        <v>12.91</v>
      </c>
      <c r="E758" s="70">
        <v>25.497</v>
      </c>
      <c r="F758" s="70">
        <v>119.46</v>
      </c>
      <c r="G758" s="122">
        <v>0.3</v>
      </c>
      <c r="H758" s="123">
        <v>7.6490999999999998</v>
      </c>
    </row>
    <row r="759" spans="1:8" x14ac:dyDescent="0.2">
      <c r="A759" s="200" t="s">
        <v>101</v>
      </c>
      <c r="B759" s="201"/>
      <c r="C759" s="201"/>
      <c r="D759" s="201"/>
      <c r="E759" s="201"/>
      <c r="F759" s="201"/>
      <c r="G759" s="201"/>
      <c r="H759" s="119">
        <v>52.922699999999999</v>
      </c>
    </row>
    <row r="760" spans="1:8" x14ac:dyDescent="0.2">
      <c r="A760" s="87" t="s">
        <v>87</v>
      </c>
      <c r="B760" s="197" t="s">
        <v>102</v>
      </c>
      <c r="C760" s="198"/>
      <c r="D760" s="88" t="s">
        <v>39</v>
      </c>
      <c r="E760" s="88" t="s">
        <v>422</v>
      </c>
      <c r="F760" s="88" t="s">
        <v>423</v>
      </c>
      <c r="G760" s="88" t="s">
        <v>424</v>
      </c>
      <c r="H760" s="119" t="s">
        <v>92</v>
      </c>
    </row>
    <row r="761" spans="1:8" x14ac:dyDescent="0.2">
      <c r="A761" s="200" t="s">
        <v>103</v>
      </c>
      <c r="B761" s="201"/>
      <c r="C761" s="201"/>
      <c r="D761" s="201"/>
      <c r="E761" s="201"/>
      <c r="F761" s="201"/>
      <c r="G761" s="201"/>
      <c r="H761" s="124">
        <v>0</v>
      </c>
    </row>
    <row r="762" spans="1:8" x14ac:dyDescent="0.2">
      <c r="A762" s="200" t="s">
        <v>104</v>
      </c>
      <c r="B762" s="201"/>
      <c r="C762" s="201"/>
      <c r="D762" s="201"/>
      <c r="E762" s="201"/>
      <c r="F762" s="201"/>
      <c r="G762" s="201"/>
      <c r="H762" s="119">
        <v>214.58460000000002</v>
      </c>
    </row>
    <row r="763" spans="1:8" x14ac:dyDescent="0.2">
      <c r="A763" s="200" t="s">
        <v>105</v>
      </c>
      <c r="B763" s="201"/>
      <c r="C763" s="201"/>
      <c r="D763" s="201"/>
      <c r="E763" s="201"/>
      <c r="F763" s="201"/>
      <c r="G763" s="201"/>
      <c r="H763" s="119">
        <v>4</v>
      </c>
    </row>
    <row r="764" spans="1:8" x14ac:dyDescent="0.2">
      <c r="A764" s="200" t="s">
        <v>106</v>
      </c>
      <c r="B764" s="201"/>
      <c r="C764" s="201"/>
      <c r="D764" s="201"/>
      <c r="E764" s="201"/>
      <c r="F764" s="201"/>
      <c r="G764" s="201"/>
      <c r="H764" s="119">
        <v>53.65</v>
      </c>
    </row>
    <row r="765" spans="1:8" x14ac:dyDescent="0.2">
      <c r="A765" s="87" t="s">
        <v>87</v>
      </c>
      <c r="B765" s="197" t="s">
        <v>107</v>
      </c>
      <c r="C765" s="199"/>
      <c r="D765" s="198"/>
      <c r="E765" s="88" t="s">
        <v>49</v>
      </c>
      <c r="F765" s="88" t="s">
        <v>425</v>
      </c>
      <c r="G765" s="88" t="s">
        <v>91</v>
      </c>
      <c r="H765" s="119" t="s">
        <v>109</v>
      </c>
    </row>
    <row r="766" spans="1:8" x14ac:dyDescent="0.2">
      <c r="A766" s="120" t="s">
        <v>346</v>
      </c>
      <c r="B766" s="121" t="s">
        <v>347</v>
      </c>
      <c r="C766" s="94"/>
      <c r="D766" s="94"/>
      <c r="E766" s="70" t="s">
        <v>22</v>
      </c>
      <c r="F766" s="70">
        <v>122.825</v>
      </c>
      <c r="G766" s="126">
        <v>1.3998999999999999</v>
      </c>
      <c r="H766" s="123">
        <v>171.94</v>
      </c>
    </row>
    <row r="767" spans="1:8" x14ac:dyDescent="0.2">
      <c r="A767" s="120" t="s">
        <v>348</v>
      </c>
      <c r="B767" s="121" t="s">
        <v>349</v>
      </c>
      <c r="C767" s="94"/>
      <c r="D767" s="94"/>
      <c r="E767" s="70" t="s">
        <v>22</v>
      </c>
      <c r="F767" s="70">
        <v>93.3215</v>
      </c>
      <c r="G767" s="126">
        <v>1</v>
      </c>
      <c r="H767" s="123">
        <v>93.32</v>
      </c>
    </row>
    <row r="768" spans="1:8" x14ac:dyDescent="0.2">
      <c r="A768" s="120" t="s">
        <v>350</v>
      </c>
      <c r="B768" s="121" t="s">
        <v>351</v>
      </c>
      <c r="C768" s="94"/>
      <c r="D768" s="94"/>
      <c r="E768" s="70" t="s">
        <v>250</v>
      </c>
      <c r="F768" s="70">
        <v>30.684999999999999</v>
      </c>
      <c r="G768" s="126">
        <v>3</v>
      </c>
      <c r="H768" s="123">
        <v>92.06</v>
      </c>
    </row>
    <row r="769" spans="1:8" x14ac:dyDescent="0.2">
      <c r="A769" s="200" t="s">
        <v>110</v>
      </c>
      <c r="B769" s="201"/>
      <c r="C769" s="201"/>
      <c r="D769" s="201"/>
      <c r="E769" s="201"/>
      <c r="F769" s="201"/>
      <c r="G769" s="201"/>
      <c r="H769" s="119">
        <v>357.32</v>
      </c>
    </row>
    <row r="770" spans="1:8" x14ac:dyDescent="0.2">
      <c r="A770" s="87" t="s">
        <v>87</v>
      </c>
      <c r="B770" s="118" t="s">
        <v>111</v>
      </c>
      <c r="C770" s="88"/>
      <c r="D770" s="88"/>
      <c r="E770" s="88" t="s">
        <v>49</v>
      </c>
      <c r="F770" s="88" t="s">
        <v>108</v>
      </c>
      <c r="G770" s="88" t="s">
        <v>91</v>
      </c>
      <c r="H770" s="119" t="s">
        <v>109</v>
      </c>
    </row>
    <row r="771" spans="1:8" x14ac:dyDescent="0.2">
      <c r="A771" s="200" t="s">
        <v>430</v>
      </c>
      <c r="B771" s="201"/>
      <c r="C771" s="201"/>
      <c r="D771" s="201"/>
      <c r="E771" s="201"/>
      <c r="F771" s="201"/>
      <c r="G771" s="201"/>
      <c r="H771" s="119">
        <v>0</v>
      </c>
    </row>
    <row r="772" spans="1:8" x14ac:dyDescent="0.2">
      <c r="A772" s="87" t="s">
        <v>87</v>
      </c>
      <c r="B772" s="125" t="s">
        <v>114</v>
      </c>
      <c r="C772" s="88" t="s">
        <v>426</v>
      </c>
      <c r="D772" s="88" t="s">
        <v>427</v>
      </c>
      <c r="E772" s="88" t="s">
        <v>428</v>
      </c>
      <c r="F772" s="88" t="s">
        <v>429</v>
      </c>
      <c r="G772" s="88" t="s">
        <v>91</v>
      </c>
      <c r="H772" s="119" t="s">
        <v>109</v>
      </c>
    </row>
    <row r="773" spans="1:8" x14ac:dyDescent="0.2">
      <c r="A773" s="200" t="s">
        <v>112</v>
      </c>
      <c r="B773" s="201"/>
      <c r="C773" s="201"/>
      <c r="D773" s="201"/>
      <c r="E773" s="201"/>
      <c r="F773" s="201"/>
      <c r="G773" s="201"/>
      <c r="H773" s="119">
        <v>0</v>
      </c>
    </row>
    <row r="774" spans="1:8" x14ac:dyDescent="0.2">
      <c r="A774" s="200" t="s">
        <v>113</v>
      </c>
      <c r="B774" s="201"/>
      <c r="C774" s="201"/>
      <c r="D774" s="201"/>
      <c r="E774" s="201"/>
      <c r="F774" s="201"/>
      <c r="G774" s="201"/>
      <c r="H774" s="119">
        <v>410.96999999999997</v>
      </c>
    </row>
    <row r="775" spans="1:8" x14ac:dyDescent="0.2">
      <c r="A775" s="200" t="s">
        <v>115</v>
      </c>
      <c r="B775" s="201"/>
      <c r="C775" s="201"/>
      <c r="D775" s="201"/>
      <c r="E775" s="201"/>
      <c r="F775" s="201"/>
      <c r="G775" s="201"/>
      <c r="H775" s="119">
        <v>111.82</v>
      </c>
    </row>
    <row r="776" spans="1:8" x14ac:dyDescent="0.2">
      <c r="A776" s="200" t="s">
        <v>116</v>
      </c>
      <c r="B776" s="201"/>
      <c r="C776" s="201"/>
      <c r="D776" s="201"/>
      <c r="E776" s="201"/>
      <c r="F776" s="201"/>
      <c r="G776" s="201"/>
      <c r="H776" s="119">
        <v>522.79</v>
      </c>
    </row>
    <row r="777" spans="1:8" x14ac:dyDescent="0.2">
      <c r="A777" s="202"/>
      <c r="B777" s="203"/>
      <c r="C777" s="203"/>
      <c r="D777" s="203"/>
      <c r="E777" s="203"/>
      <c r="F777" s="203"/>
      <c r="G777" s="203"/>
      <c r="H777" s="204"/>
    </row>
    <row r="778" spans="1:8" x14ac:dyDescent="0.2">
      <c r="A778" s="112">
        <v>40817</v>
      </c>
      <c r="B778" s="113" t="s">
        <v>291</v>
      </c>
      <c r="C778" s="114"/>
      <c r="D778" s="114"/>
      <c r="E778" s="115" t="s">
        <v>22</v>
      </c>
      <c r="F778" s="116"/>
      <c r="G778" s="116"/>
      <c r="H778" s="117"/>
    </row>
    <row r="779" spans="1:8" x14ac:dyDescent="0.2">
      <c r="A779" s="87" t="s">
        <v>87</v>
      </c>
      <c r="B779" s="118" t="s">
        <v>88</v>
      </c>
      <c r="C779" s="88" t="s">
        <v>89</v>
      </c>
      <c r="D779" s="88" t="s">
        <v>419</v>
      </c>
      <c r="E779" s="88" t="s">
        <v>90</v>
      </c>
      <c r="F779" s="88" t="s">
        <v>420</v>
      </c>
      <c r="G779" s="88" t="s">
        <v>91</v>
      </c>
      <c r="H779" s="119" t="s">
        <v>92</v>
      </c>
    </row>
    <row r="780" spans="1:8" x14ac:dyDescent="0.2">
      <c r="A780" s="120" t="s">
        <v>148</v>
      </c>
      <c r="B780" s="121" t="s">
        <v>149</v>
      </c>
      <c r="C780" s="70">
        <v>1</v>
      </c>
      <c r="D780" s="70">
        <v>0</v>
      </c>
      <c r="E780" s="70">
        <v>344.76029999999997</v>
      </c>
      <c r="F780" s="70">
        <v>132.3297</v>
      </c>
      <c r="G780" s="122">
        <v>1</v>
      </c>
      <c r="H780" s="123">
        <v>344.76029999999997</v>
      </c>
    </row>
    <row r="781" spans="1:8" x14ac:dyDescent="0.2">
      <c r="A781" s="200" t="s">
        <v>94</v>
      </c>
      <c r="B781" s="201"/>
      <c r="C781" s="201"/>
      <c r="D781" s="201"/>
      <c r="E781" s="201"/>
      <c r="F781" s="201"/>
      <c r="G781" s="201"/>
      <c r="H781" s="119">
        <v>344.76029999999997</v>
      </c>
    </row>
    <row r="782" spans="1:8" x14ac:dyDescent="0.2">
      <c r="A782" s="87" t="s">
        <v>87</v>
      </c>
      <c r="B782" s="118" t="s">
        <v>96</v>
      </c>
      <c r="C782" s="88"/>
      <c r="D782" s="88" t="s">
        <v>97</v>
      </c>
      <c r="E782" s="88" t="s">
        <v>98</v>
      </c>
      <c r="F782" s="88" t="s">
        <v>421</v>
      </c>
      <c r="G782" s="88" t="s">
        <v>91</v>
      </c>
      <c r="H782" s="119" t="s">
        <v>92</v>
      </c>
    </row>
    <row r="783" spans="1:8" x14ac:dyDescent="0.2">
      <c r="A783" s="120">
        <v>20003</v>
      </c>
      <c r="B783" s="121" t="s">
        <v>140</v>
      </c>
      <c r="C783" s="94"/>
      <c r="D783" s="94">
        <v>7.86</v>
      </c>
      <c r="E783" s="70">
        <v>21.411000000000001</v>
      </c>
      <c r="F783" s="70">
        <v>202.68</v>
      </c>
      <c r="G783" s="122">
        <v>10</v>
      </c>
      <c r="H783" s="123">
        <v>214.11</v>
      </c>
    </row>
    <row r="784" spans="1:8" x14ac:dyDescent="0.2">
      <c r="A784" s="120">
        <v>20002</v>
      </c>
      <c r="B784" s="121" t="s">
        <v>99</v>
      </c>
      <c r="C784" s="94"/>
      <c r="D784" s="94">
        <v>12.91</v>
      </c>
      <c r="E784" s="70">
        <v>25.497</v>
      </c>
      <c r="F784" s="70">
        <v>119.46</v>
      </c>
      <c r="G784" s="122">
        <v>1</v>
      </c>
      <c r="H784" s="123">
        <v>25.497</v>
      </c>
    </row>
    <row r="785" spans="1:8" x14ac:dyDescent="0.2">
      <c r="A785" s="200" t="s">
        <v>101</v>
      </c>
      <c r="B785" s="201"/>
      <c r="C785" s="201"/>
      <c r="D785" s="201"/>
      <c r="E785" s="201"/>
      <c r="F785" s="201"/>
      <c r="G785" s="201"/>
      <c r="H785" s="119">
        <v>239.60700000000003</v>
      </c>
    </row>
    <row r="786" spans="1:8" x14ac:dyDescent="0.2">
      <c r="A786" s="87" t="s">
        <v>87</v>
      </c>
      <c r="B786" s="197" t="s">
        <v>102</v>
      </c>
      <c r="C786" s="198"/>
      <c r="D786" s="88" t="s">
        <v>39</v>
      </c>
      <c r="E786" s="88" t="s">
        <v>422</v>
      </c>
      <c r="F786" s="88" t="s">
        <v>423</v>
      </c>
      <c r="G786" s="88" t="s">
        <v>424</v>
      </c>
      <c r="H786" s="119" t="s">
        <v>92</v>
      </c>
    </row>
    <row r="787" spans="1:8" x14ac:dyDescent="0.2">
      <c r="A787" s="200" t="s">
        <v>103</v>
      </c>
      <c r="B787" s="201"/>
      <c r="C787" s="201"/>
      <c r="D787" s="201"/>
      <c r="E787" s="201"/>
      <c r="F787" s="201"/>
      <c r="G787" s="201"/>
      <c r="H787" s="124">
        <v>0</v>
      </c>
    </row>
    <row r="788" spans="1:8" x14ac:dyDescent="0.2">
      <c r="A788" s="200" t="s">
        <v>104</v>
      </c>
      <c r="B788" s="201"/>
      <c r="C788" s="201"/>
      <c r="D788" s="201"/>
      <c r="E788" s="201"/>
      <c r="F788" s="201"/>
      <c r="G788" s="201"/>
      <c r="H788" s="119">
        <v>584.3673</v>
      </c>
    </row>
    <row r="789" spans="1:8" x14ac:dyDescent="0.2">
      <c r="A789" s="200" t="s">
        <v>105</v>
      </c>
      <c r="B789" s="201"/>
      <c r="C789" s="201"/>
      <c r="D789" s="201"/>
      <c r="E789" s="201"/>
      <c r="F789" s="201"/>
      <c r="G789" s="201"/>
      <c r="H789" s="119">
        <v>300</v>
      </c>
    </row>
    <row r="790" spans="1:8" x14ac:dyDescent="0.2">
      <c r="A790" s="200" t="s">
        <v>106</v>
      </c>
      <c r="B790" s="201"/>
      <c r="C790" s="201"/>
      <c r="D790" s="201"/>
      <c r="E790" s="201"/>
      <c r="F790" s="201"/>
      <c r="G790" s="201"/>
      <c r="H790" s="119">
        <v>1.95</v>
      </c>
    </row>
    <row r="791" spans="1:8" x14ac:dyDescent="0.2">
      <c r="A791" s="87" t="s">
        <v>87</v>
      </c>
      <c r="B791" s="197" t="s">
        <v>107</v>
      </c>
      <c r="C791" s="199"/>
      <c r="D791" s="198"/>
      <c r="E791" s="88" t="s">
        <v>49</v>
      </c>
      <c r="F791" s="88" t="s">
        <v>425</v>
      </c>
      <c r="G791" s="88" t="s">
        <v>91</v>
      </c>
      <c r="H791" s="119" t="s">
        <v>109</v>
      </c>
    </row>
    <row r="792" spans="1:8" x14ac:dyDescent="0.2">
      <c r="A792" s="120" t="s">
        <v>150</v>
      </c>
      <c r="B792" s="121" t="s">
        <v>151</v>
      </c>
      <c r="C792" s="94"/>
      <c r="D792" s="94"/>
      <c r="E792" s="70" t="s">
        <v>43</v>
      </c>
      <c r="F792" s="70">
        <v>11.1972</v>
      </c>
      <c r="G792" s="122">
        <v>0.43</v>
      </c>
      <c r="H792" s="123">
        <v>4.8099999999999996</v>
      </c>
    </row>
    <row r="793" spans="1:8" x14ac:dyDescent="0.2">
      <c r="A793" s="120" t="s">
        <v>152</v>
      </c>
      <c r="B793" s="121" t="s">
        <v>153</v>
      </c>
      <c r="C793" s="94"/>
      <c r="D793" s="94"/>
      <c r="E793" s="70" t="s">
        <v>51</v>
      </c>
      <c r="F793" s="70">
        <v>18.41028</v>
      </c>
      <c r="G793" s="122">
        <v>8.9999999999999998E-4</v>
      </c>
      <c r="H793" s="123">
        <v>0.02</v>
      </c>
    </row>
    <row r="794" spans="1:8" x14ac:dyDescent="0.2">
      <c r="A794" s="120">
        <v>10161</v>
      </c>
      <c r="B794" s="121" t="s">
        <v>352</v>
      </c>
      <c r="C794" s="94"/>
      <c r="D794" s="94"/>
      <c r="E794" s="70" t="s">
        <v>51</v>
      </c>
      <c r="F794" s="70">
        <v>20.736519999999999</v>
      </c>
      <c r="G794" s="122">
        <v>0.4</v>
      </c>
      <c r="H794" s="123">
        <v>8.2899999999999991</v>
      </c>
    </row>
    <row r="795" spans="1:8" x14ac:dyDescent="0.2">
      <c r="A795" s="200" t="s">
        <v>110</v>
      </c>
      <c r="B795" s="201"/>
      <c r="C795" s="201"/>
      <c r="D795" s="201"/>
      <c r="E795" s="201"/>
      <c r="F795" s="201"/>
      <c r="G795" s="201"/>
      <c r="H795" s="119">
        <v>13.119999999999997</v>
      </c>
    </row>
    <row r="796" spans="1:8" x14ac:dyDescent="0.2">
      <c r="A796" s="87" t="s">
        <v>87</v>
      </c>
      <c r="B796" s="118" t="s">
        <v>111</v>
      </c>
      <c r="C796" s="88"/>
      <c r="D796" s="88"/>
      <c r="E796" s="88" t="s">
        <v>49</v>
      </c>
      <c r="F796" s="88" t="s">
        <v>108</v>
      </c>
      <c r="G796" s="88" t="s">
        <v>91</v>
      </c>
      <c r="H796" s="119" t="s">
        <v>109</v>
      </c>
    </row>
    <row r="797" spans="1:8" x14ac:dyDescent="0.2">
      <c r="A797" s="200" t="s">
        <v>112</v>
      </c>
      <c r="B797" s="201"/>
      <c r="C797" s="201"/>
      <c r="D797" s="201"/>
      <c r="E797" s="201"/>
      <c r="F797" s="201"/>
      <c r="G797" s="201"/>
      <c r="H797" s="119">
        <v>0</v>
      </c>
    </row>
    <row r="798" spans="1:8" x14ac:dyDescent="0.2">
      <c r="A798" s="87" t="s">
        <v>87</v>
      </c>
      <c r="B798" s="118" t="s">
        <v>114</v>
      </c>
      <c r="C798" s="88"/>
      <c r="D798" s="88"/>
      <c r="E798" s="88" t="s">
        <v>49</v>
      </c>
      <c r="F798" s="88" t="s">
        <v>108</v>
      </c>
      <c r="G798" s="88" t="s">
        <v>91</v>
      </c>
      <c r="H798" s="119" t="s">
        <v>109</v>
      </c>
    </row>
    <row r="799" spans="1:8" x14ac:dyDescent="0.2">
      <c r="A799" s="200" t="s">
        <v>112</v>
      </c>
      <c r="B799" s="201"/>
      <c r="C799" s="201"/>
      <c r="D799" s="201"/>
      <c r="E799" s="201"/>
      <c r="F799" s="201"/>
      <c r="G799" s="201"/>
      <c r="H799" s="119">
        <v>0</v>
      </c>
    </row>
    <row r="800" spans="1:8" x14ac:dyDescent="0.2">
      <c r="A800" s="200" t="s">
        <v>113</v>
      </c>
      <c r="B800" s="201"/>
      <c r="C800" s="201"/>
      <c r="D800" s="201"/>
      <c r="E800" s="201"/>
      <c r="F800" s="201"/>
      <c r="G800" s="201"/>
      <c r="H800" s="119">
        <v>15.069999999999997</v>
      </c>
    </row>
    <row r="801" spans="1:8" x14ac:dyDescent="0.2">
      <c r="A801" s="200" t="s">
        <v>115</v>
      </c>
      <c r="B801" s="201"/>
      <c r="C801" s="201"/>
      <c r="D801" s="201"/>
      <c r="E801" s="201"/>
      <c r="F801" s="201"/>
      <c r="G801" s="201"/>
      <c r="H801" s="119">
        <v>4.0999999999999996</v>
      </c>
    </row>
    <row r="802" spans="1:8" x14ac:dyDescent="0.2">
      <c r="A802" s="200" t="s">
        <v>116</v>
      </c>
      <c r="B802" s="201"/>
      <c r="C802" s="201"/>
      <c r="D802" s="201"/>
      <c r="E802" s="201"/>
      <c r="F802" s="201"/>
      <c r="G802" s="201"/>
      <c r="H802" s="119">
        <v>19.169999999999995</v>
      </c>
    </row>
    <row r="803" spans="1:8" x14ac:dyDescent="0.2">
      <c r="A803" s="202"/>
      <c r="B803" s="203"/>
      <c r="C803" s="203"/>
      <c r="D803" s="203"/>
      <c r="E803" s="203"/>
      <c r="F803" s="203"/>
      <c r="G803" s="203"/>
      <c r="H803" s="204"/>
    </row>
    <row r="804" spans="1:8" x14ac:dyDescent="0.2">
      <c r="A804" s="112">
        <v>40830</v>
      </c>
      <c r="B804" s="113" t="s">
        <v>292</v>
      </c>
      <c r="C804" s="114"/>
      <c r="D804" s="114"/>
      <c r="E804" s="115" t="s">
        <v>32</v>
      </c>
      <c r="F804" s="116"/>
      <c r="G804" s="116"/>
      <c r="H804" s="117"/>
    </row>
    <row r="805" spans="1:8" x14ac:dyDescent="0.2">
      <c r="A805" s="87" t="s">
        <v>87</v>
      </c>
      <c r="B805" s="118" t="s">
        <v>88</v>
      </c>
      <c r="C805" s="88" t="s">
        <v>89</v>
      </c>
      <c r="D805" s="88" t="s">
        <v>419</v>
      </c>
      <c r="E805" s="88" t="s">
        <v>90</v>
      </c>
      <c r="F805" s="88" t="s">
        <v>420</v>
      </c>
      <c r="G805" s="88" t="s">
        <v>91</v>
      </c>
      <c r="H805" s="119" t="s">
        <v>92</v>
      </c>
    </row>
    <row r="806" spans="1:8" x14ac:dyDescent="0.2">
      <c r="A806" s="120" t="s">
        <v>125</v>
      </c>
      <c r="B806" s="121" t="s">
        <v>118</v>
      </c>
      <c r="C806" s="70">
        <v>1</v>
      </c>
      <c r="D806" s="70">
        <v>0</v>
      </c>
      <c r="E806" s="70">
        <v>252.01140000000004</v>
      </c>
      <c r="F806" s="70">
        <v>71.312400000000011</v>
      </c>
      <c r="G806" s="122">
        <v>1</v>
      </c>
      <c r="H806" s="123">
        <v>252.01140000000004</v>
      </c>
    </row>
    <row r="807" spans="1:8" x14ac:dyDescent="0.2">
      <c r="A807" s="120" t="s">
        <v>154</v>
      </c>
      <c r="B807" s="121" t="s">
        <v>155</v>
      </c>
      <c r="C807" s="70">
        <v>1</v>
      </c>
      <c r="D807" s="70">
        <v>0</v>
      </c>
      <c r="E807" s="70">
        <v>4.7801999999999998</v>
      </c>
      <c r="F807" s="70">
        <v>0.1953</v>
      </c>
      <c r="G807" s="122">
        <v>1</v>
      </c>
      <c r="H807" s="123">
        <v>4.7801999999999998</v>
      </c>
    </row>
    <row r="808" spans="1:8" x14ac:dyDescent="0.2">
      <c r="A808" s="120" t="s">
        <v>156</v>
      </c>
      <c r="B808" s="121" t="s">
        <v>157</v>
      </c>
      <c r="C808" s="70">
        <v>1</v>
      </c>
      <c r="D808" s="70">
        <v>0</v>
      </c>
      <c r="E808" s="70">
        <v>1.1997</v>
      </c>
      <c r="F808" s="70">
        <v>0.6603</v>
      </c>
      <c r="G808" s="122">
        <v>2</v>
      </c>
      <c r="H808" s="123">
        <v>2.3994</v>
      </c>
    </row>
    <row r="809" spans="1:8" x14ac:dyDescent="0.2">
      <c r="A809" s="200" t="s">
        <v>94</v>
      </c>
      <c r="B809" s="201"/>
      <c r="C809" s="201"/>
      <c r="D809" s="201"/>
      <c r="E809" s="201"/>
      <c r="F809" s="201"/>
      <c r="G809" s="201"/>
      <c r="H809" s="119">
        <v>259.19100000000003</v>
      </c>
    </row>
    <row r="810" spans="1:8" x14ac:dyDescent="0.2">
      <c r="A810" s="87" t="s">
        <v>87</v>
      </c>
      <c r="B810" s="118" t="s">
        <v>96</v>
      </c>
      <c r="C810" s="88"/>
      <c r="D810" s="88" t="s">
        <v>97</v>
      </c>
      <c r="E810" s="88" t="s">
        <v>98</v>
      </c>
      <c r="F810" s="88" t="s">
        <v>421</v>
      </c>
      <c r="G810" s="88" t="s">
        <v>91</v>
      </c>
      <c r="H810" s="119" t="s">
        <v>92</v>
      </c>
    </row>
    <row r="811" spans="1:8" x14ac:dyDescent="0.2">
      <c r="A811" s="120">
        <v>20003</v>
      </c>
      <c r="B811" s="121" t="s">
        <v>140</v>
      </c>
      <c r="C811" s="94"/>
      <c r="D811" s="94">
        <v>7.86</v>
      </c>
      <c r="E811" s="70">
        <v>21.411000000000001</v>
      </c>
      <c r="F811" s="70">
        <v>202.68</v>
      </c>
      <c r="G811" s="122">
        <v>4</v>
      </c>
      <c r="H811" s="123">
        <v>85.644000000000005</v>
      </c>
    </row>
    <row r="812" spans="1:8" x14ac:dyDescent="0.2">
      <c r="A812" s="120">
        <v>20002</v>
      </c>
      <c r="B812" s="121" t="s">
        <v>99</v>
      </c>
      <c r="C812" s="94"/>
      <c r="D812" s="94">
        <v>12.91</v>
      </c>
      <c r="E812" s="70">
        <v>25.497</v>
      </c>
      <c r="F812" s="70">
        <v>119.46</v>
      </c>
      <c r="G812" s="122">
        <v>1</v>
      </c>
      <c r="H812" s="123">
        <v>25.497</v>
      </c>
    </row>
    <row r="813" spans="1:8" x14ac:dyDescent="0.2">
      <c r="A813" s="120">
        <v>20015</v>
      </c>
      <c r="B813" s="121" t="s">
        <v>158</v>
      </c>
      <c r="C813" s="94"/>
      <c r="D813" s="94">
        <v>10</v>
      </c>
      <c r="E813" s="70">
        <v>24.93</v>
      </c>
      <c r="F813" s="70">
        <v>119.46</v>
      </c>
      <c r="G813" s="122">
        <v>2</v>
      </c>
      <c r="H813" s="123">
        <v>49.86</v>
      </c>
    </row>
    <row r="814" spans="1:8" x14ac:dyDescent="0.2">
      <c r="A814" s="200" t="s">
        <v>101</v>
      </c>
      <c r="B814" s="201"/>
      <c r="C814" s="201"/>
      <c r="D814" s="201"/>
      <c r="E814" s="201"/>
      <c r="F814" s="201"/>
      <c r="G814" s="201"/>
      <c r="H814" s="119">
        <v>161.001</v>
      </c>
    </row>
    <row r="815" spans="1:8" x14ac:dyDescent="0.2">
      <c r="A815" s="87" t="s">
        <v>87</v>
      </c>
      <c r="B815" s="197" t="s">
        <v>102</v>
      </c>
      <c r="C815" s="198"/>
      <c r="D815" s="88" t="s">
        <v>39</v>
      </c>
      <c r="E815" s="88" t="s">
        <v>422</v>
      </c>
      <c r="F815" s="88" t="s">
        <v>423</v>
      </c>
      <c r="G815" s="88" t="s">
        <v>424</v>
      </c>
      <c r="H815" s="119" t="s">
        <v>92</v>
      </c>
    </row>
    <row r="816" spans="1:8" x14ac:dyDescent="0.2">
      <c r="A816" s="200" t="s">
        <v>103</v>
      </c>
      <c r="B816" s="201"/>
      <c r="C816" s="201"/>
      <c r="D816" s="201"/>
      <c r="E816" s="201"/>
      <c r="F816" s="201"/>
      <c r="G816" s="201"/>
      <c r="H816" s="124">
        <v>0</v>
      </c>
    </row>
    <row r="817" spans="1:8" x14ac:dyDescent="0.2">
      <c r="A817" s="200" t="s">
        <v>104</v>
      </c>
      <c r="B817" s="201"/>
      <c r="C817" s="201"/>
      <c r="D817" s="201"/>
      <c r="E817" s="201"/>
      <c r="F817" s="201"/>
      <c r="G817" s="201"/>
      <c r="H817" s="119">
        <v>420.19200000000001</v>
      </c>
    </row>
    <row r="818" spans="1:8" x14ac:dyDescent="0.2">
      <c r="A818" s="200" t="s">
        <v>105</v>
      </c>
      <c r="B818" s="201"/>
      <c r="C818" s="201"/>
      <c r="D818" s="201"/>
      <c r="E818" s="201"/>
      <c r="F818" s="201"/>
      <c r="G818" s="201"/>
      <c r="H818" s="119">
        <v>80</v>
      </c>
    </row>
    <row r="819" spans="1:8" x14ac:dyDescent="0.2">
      <c r="A819" s="200" t="s">
        <v>106</v>
      </c>
      <c r="B819" s="201"/>
      <c r="C819" s="201"/>
      <c r="D819" s="201"/>
      <c r="E819" s="201"/>
      <c r="F819" s="201"/>
      <c r="G819" s="201"/>
      <c r="H819" s="119">
        <v>5.25</v>
      </c>
    </row>
    <row r="820" spans="1:8" x14ac:dyDescent="0.2">
      <c r="A820" s="87" t="s">
        <v>87</v>
      </c>
      <c r="B820" s="118" t="s">
        <v>107</v>
      </c>
      <c r="C820" s="88"/>
      <c r="D820" s="88"/>
      <c r="E820" s="88" t="s">
        <v>49</v>
      </c>
      <c r="F820" s="88" t="s">
        <v>108</v>
      </c>
      <c r="G820" s="88" t="s">
        <v>91</v>
      </c>
      <c r="H820" s="119" t="s">
        <v>109</v>
      </c>
    </row>
    <row r="821" spans="1:8" x14ac:dyDescent="0.2">
      <c r="A821" s="120">
        <v>10011</v>
      </c>
      <c r="B821" s="121" t="s">
        <v>159</v>
      </c>
      <c r="C821" s="94"/>
      <c r="D821" s="94"/>
      <c r="E821" s="70" t="s">
        <v>43</v>
      </c>
      <c r="F821" s="70">
        <v>32.963000000000001</v>
      </c>
      <c r="G821" s="122">
        <v>5.9499999999999997E-2</v>
      </c>
      <c r="H821" s="123">
        <v>1.96</v>
      </c>
    </row>
    <row r="822" spans="1:8" x14ac:dyDescent="0.2">
      <c r="A822" s="120">
        <v>10052</v>
      </c>
      <c r="B822" s="121" t="s">
        <v>292</v>
      </c>
      <c r="C822" s="94"/>
      <c r="D822" s="94"/>
      <c r="E822" s="70" t="s">
        <v>32</v>
      </c>
      <c r="F822" s="70">
        <v>23.077499999999997</v>
      </c>
      <c r="G822" s="122">
        <v>1</v>
      </c>
      <c r="H822" s="123">
        <v>23.08</v>
      </c>
    </row>
    <row r="823" spans="1:8" x14ac:dyDescent="0.2">
      <c r="A823" s="200" t="s">
        <v>110</v>
      </c>
      <c r="B823" s="201"/>
      <c r="C823" s="201"/>
      <c r="D823" s="201"/>
      <c r="E823" s="201"/>
      <c r="F823" s="201"/>
      <c r="G823" s="201"/>
      <c r="H823" s="119">
        <v>25.04</v>
      </c>
    </row>
    <row r="824" spans="1:8" x14ac:dyDescent="0.2">
      <c r="A824" s="87" t="s">
        <v>87</v>
      </c>
      <c r="B824" s="118" t="s">
        <v>111</v>
      </c>
      <c r="C824" s="88"/>
      <c r="D824" s="88"/>
      <c r="E824" s="88" t="s">
        <v>49</v>
      </c>
      <c r="F824" s="88" t="s">
        <v>108</v>
      </c>
      <c r="G824" s="88" t="s">
        <v>91</v>
      </c>
      <c r="H824" s="119" t="s">
        <v>109</v>
      </c>
    </row>
    <row r="825" spans="1:8" x14ac:dyDescent="0.2">
      <c r="A825" s="200" t="s">
        <v>112</v>
      </c>
      <c r="B825" s="201"/>
      <c r="C825" s="201"/>
      <c r="D825" s="201"/>
      <c r="E825" s="201"/>
      <c r="F825" s="201"/>
      <c r="G825" s="201"/>
      <c r="H825" s="119">
        <v>0</v>
      </c>
    </row>
    <row r="826" spans="1:8" x14ac:dyDescent="0.2">
      <c r="A826" s="87" t="s">
        <v>87</v>
      </c>
      <c r="B826" s="118" t="s">
        <v>114</v>
      </c>
      <c r="C826" s="88"/>
      <c r="D826" s="88"/>
      <c r="E826" s="88" t="s">
        <v>49</v>
      </c>
      <c r="F826" s="88" t="s">
        <v>108</v>
      </c>
      <c r="G826" s="88" t="s">
        <v>91</v>
      </c>
      <c r="H826" s="119" t="s">
        <v>109</v>
      </c>
    </row>
    <row r="827" spans="1:8" x14ac:dyDescent="0.2">
      <c r="A827" s="200" t="s">
        <v>112</v>
      </c>
      <c r="B827" s="201"/>
      <c r="C827" s="201"/>
      <c r="D827" s="201"/>
      <c r="E827" s="201"/>
      <c r="F827" s="201"/>
      <c r="G827" s="201"/>
      <c r="H827" s="119">
        <v>0</v>
      </c>
    </row>
    <row r="828" spans="1:8" x14ac:dyDescent="0.2">
      <c r="A828" s="200" t="s">
        <v>113</v>
      </c>
      <c r="B828" s="201"/>
      <c r="C828" s="201"/>
      <c r="D828" s="201"/>
      <c r="E828" s="201"/>
      <c r="F828" s="201"/>
      <c r="G828" s="201"/>
      <c r="H828" s="119">
        <v>30.29</v>
      </c>
    </row>
    <row r="829" spans="1:8" x14ac:dyDescent="0.2">
      <c r="A829" s="200" t="s">
        <v>115</v>
      </c>
      <c r="B829" s="201"/>
      <c r="C829" s="201"/>
      <c r="D829" s="201"/>
      <c r="E829" s="201"/>
      <c r="F829" s="201"/>
      <c r="G829" s="201"/>
      <c r="H829" s="119">
        <v>8.24</v>
      </c>
    </row>
    <row r="830" spans="1:8" x14ac:dyDescent="0.2">
      <c r="A830" s="200" t="s">
        <v>116</v>
      </c>
      <c r="B830" s="201"/>
      <c r="C830" s="201"/>
      <c r="D830" s="201"/>
      <c r="E830" s="201"/>
      <c r="F830" s="201"/>
      <c r="G830" s="201"/>
      <c r="H830" s="119">
        <v>38.53</v>
      </c>
    </row>
    <row r="831" spans="1:8" x14ac:dyDescent="0.2">
      <c r="A831" s="220"/>
      <c r="B831" s="221"/>
      <c r="C831" s="221"/>
      <c r="D831" s="221"/>
      <c r="E831" s="221"/>
      <c r="F831" s="221"/>
      <c r="G831" s="221"/>
      <c r="H831" s="222"/>
    </row>
    <row r="832" spans="1:8" s="22" customFormat="1" ht="15.75" customHeight="1" x14ac:dyDescent="0.2">
      <c r="A832" s="182" t="s">
        <v>417</v>
      </c>
      <c r="B832" s="183"/>
      <c r="C832" s="183"/>
      <c r="D832" s="183"/>
      <c r="E832" s="183"/>
      <c r="F832" s="183"/>
      <c r="G832" s="183"/>
      <c r="H832" s="184"/>
    </row>
    <row r="833" spans="1:8" s="22" customFormat="1" ht="105.75" customHeight="1" thickBot="1" x14ac:dyDescent="0.3">
      <c r="A833" s="185" t="s">
        <v>16</v>
      </c>
      <c r="B833" s="186"/>
      <c r="C833" s="186"/>
      <c r="D833" s="186"/>
      <c r="E833" s="186"/>
      <c r="F833" s="186"/>
      <c r="G833" s="186"/>
      <c r="H833" s="187"/>
    </row>
  </sheetData>
  <mergeCells count="551">
    <mergeCell ref="A185:G185"/>
    <mergeCell ref="A186:G186"/>
    <mergeCell ref="A187:G187"/>
    <mergeCell ref="A189:G189"/>
    <mergeCell ref="A191:G191"/>
    <mergeCell ref="A193:G193"/>
    <mergeCell ref="A194:G194"/>
    <mergeCell ref="A195:G195"/>
    <mergeCell ref="A196:G196"/>
    <mergeCell ref="B188:D188"/>
    <mergeCell ref="B190:D190"/>
    <mergeCell ref="A184:G184"/>
    <mergeCell ref="A162:G162"/>
    <mergeCell ref="A163:G163"/>
    <mergeCell ref="A164:G164"/>
    <mergeCell ref="A165:G165"/>
    <mergeCell ref="A167:G167"/>
    <mergeCell ref="A169:G169"/>
    <mergeCell ref="A171:G171"/>
    <mergeCell ref="A172:G172"/>
    <mergeCell ref="A173:G173"/>
    <mergeCell ref="B183:C183"/>
    <mergeCell ref="B166:D166"/>
    <mergeCell ref="B168:D168"/>
    <mergeCell ref="A174:G174"/>
    <mergeCell ref="A175:H175"/>
    <mergeCell ref="A178:G178"/>
    <mergeCell ref="A182:G182"/>
    <mergeCell ref="A154:H154"/>
    <mergeCell ref="A158:G158"/>
    <mergeCell ref="A160:G160"/>
    <mergeCell ref="A141:G141"/>
    <mergeCell ref="A142:G142"/>
    <mergeCell ref="A143:G143"/>
    <mergeCell ref="A144:G144"/>
    <mergeCell ref="A146:G146"/>
    <mergeCell ref="A148:G148"/>
    <mergeCell ref="A150:G150"/>
    <mergeCell ref="A151:G151"/>
    <mergeCell ref="A152:G152"/>
    <mergeCell ref="B161:C161"/>
    <mergeCell ref="A118:G118"/>
    <mergeCell ref="A119:G119"/>
    <mergeCell ref="A120:G120"/>
    <mergeCell ref="A121:G121"/>
    <mergeCell ref="A123:G123"/>
    <mergeCell ref="A125:G125"/>
    <mergeCell ref="A127:G127"/>
    <mergeCell ref="A153:G153"/>
    <mergeCell ref="A131:H131"/>
    <mergeCell ref="A128:G128"/>
    <mergeCell ref="A129:G129"/>
    <mergeCell ref="A130:G130"/>
    <mergeCell ref="B122:D122"/>
    <mergeCell ref="B124:D124"/>
    <mergeCell ref="B145:D145"/>
    <mergeCell ref="B147:D147"/>
    <mergeCell ref="B140:C140"/>
    <mergeCell ref="A135:G135"/>
    <mergeCell ref="A139:G139"/>
    <mergeCell ref="A53:G53"/>
    <mergeCell ref="A54:G54"/>
    <mergeCell ref="A55:G55"/>
    <mergeCell ref="A112:G112"/>
    <mergeCell ref="A87:G87"/>
    <mergeCell ref="A91:G91"/>
    <mergeCell ref="A93:G93"/>
    <mergeCell ref="A94:G94"/>
    <mergeCell ref="A95:G95"/>
    <mergeCell ref="A96:G96"/>
    <mergeCell ref="A106:H106"/>
    <mergeCell ref="A102:G102"/>
    <mergeCell ref="A103:G103"/>
    <mergeCell ref="A104:G104"/>
    <mergeCell ref="A105:G105"/>
    <mergeCell ref="A1:H1"/>
    <mergeCell ref="A4:H4"/>
    <mergeCell ref="A3:H3"/>
    <mergeCell ref="A7:H7"/>
    <mergeCell ref="A6:H6"/>
    <mergeCell ref="A5:H5"/>
    <mergeCell ref="A13:G13"/>
    <mergeCell ref="A2:H2"/>
    <mergeCell ref="A833:H833"/>
    <mergeCell ref="A832:H832"/>
    <mergeCell ref="A831:H831"/>
    <mergeCell ref="A28:G28"/>
    <mergeCell ref="A29:G29"/>
    <mergeCell ref="A30:G30"/>
    <mergeCell ref="A31:G31"/>
    <mergeCell ref="A32:H32"/>
    <mergeCell ref="A36:G36"/>
    <mergeCell ref="A41:G41"/>
    <mergeCell ref="A43:G43"/>
    <mergeCell ref="A44:G44"/>
    <mergeCell ref="A45:G45"/>
    <mergeCell ref="A46:G46"/>
    <mergeCell ref="A48:G48"/>
    <mergeCell ref="A50:G50"/>
    <mergeCell ref="A19:G19"/>
    <mergeCell ref="A20:G20"/>
    <mergeCell ref="A21:G21"/>
    <mergeCell ref="A22:G22"/>
    <mergeCell ref="A24:G24"/>
    <mergeCell ref="A26:G26"/>
    <mergeCell ref="A197:H197"/>
    <mergeCell ref="A64:G64"/>
    <mergeCell ref="A79:G79"/>
    <mergeCell ref="A80:G80"/>
    <mergeCell ref="A81:G81"/>
    <mergeCell ref="A82:G82"/>
    <mergeCell ref="A56:H56"/>
    <mergeCell ref="A68:G68"/>
    <mergeCell ref="A70:G70"/>
    <mergeCell ref="A71:G71"/>
    <mergeCell ref="A72:G72"/>
    <mergeCell ref="A73:G73"/>
    <mergeCell ref="A75:G75"/>
    <mergeCell ref="A77:G77"/>
    <mergeCell ref="A98:G98"/>
    <mergeCell ref="A100:G100"/>
    <mergeCell ref="B117:C117"/>
    <mergeCell ref="A52:G52"/>
    <mergeCell ref="A228:G228"/>
    <mergeCell ref="A200:G200"/>
    <mergeCell ref="A202:G202"/>
    <mergeCell ref="A204:G204"/>
    <mergeCell ref="A205:G205"/>
    <mergeCell ref="A206:G206"/>
    <mergeCell ref="A207:G207"/>
    <mergeCell ref="A210:G210"/>
    <mergeCell ref="B203:C203"/>
    <mergeCell ref="B208:D208"/>
    <mergeCell ref="B211:D211"/>
    <mergeCell ref="A214:G214"/>
    <mergeCell ref="A216:G216"/>
    <mergeCell ref="A217:G217"/>
    <mergeCell ref="A218:G218"/>
    <mergeCell ref="A219:G219"/>
    <mergeCell ref="A220:H220"/>
    <mergeCell ref="A223:G223"/>
    <mergeCell ref="A262:G262"/>
    <mergeCell ref="A264:G264"/>
    <mergeCell ref="A265:G265"/>
    <mergeCell ref="A266:G266"/>
    <mergeCell ref="A267:G267"/>
    <mergeCell ref="A293:H293"/>
    <mergeCell ref="A268:H268"/>
    <mergeCell ref="A282:G282"/>
    <mergeCell ref="A287:G287"/>
    <mergeCell ref="A289:G289"/>
    <mergeCell ref="A290:G290"/>
    <mergeCell ref="A291:G291"/>
    <mergeCell ref="A292:G292"/>
    <mergeCell ref="B281:D281"/>
    <mergeCell ref="B283:D283"/>
    <mergeCell ref="B320:C320"/>
    <mergeCell ref="A296:G296"/>
    <mergeCell ref="A298:G298"/>
    <mergeCell ref="A300:G300"/>
    <mergeCell ref="A301:G301"/>
    <mergeCell ref="A302:G302"/>
    <mergeCell ref="A303:G303"/>
    <mergeCell ref="A306:G306"/>
    <mergeCell ref="B299:C299"/>
    <mergeCell ref="B304:D304"/>
    <mergeCell ref="A314:H314"/>
    <mergeCell ref="A317:G317"/>
    <mergeCell ref="A319:G319"/>
    <mergeCell ref="A308:G308"/>
    <mergeCell ref="A310:G310"/>
    <mergeCell ref="A311:G311"/>
    <mergeCell ref="A312:G312"/>
    <mergeCell ref="A313:G313"/>
    <mergeCell ref="B307:D307"/>
    <mergeCell ref="A352:G352"/>
    <mergeCell ref="A354:G354"/>
    <mergeCell ref="A356:G356"/>
    <mergeCell ref="A357:G357"/>
    <mergeCell ref="A358:G358"/>
    <mergeCell ref="A359:G359"/>
    <mergeCell ref="A360:H360"/>
    <mergeCell ref="A321:G321"/>
    <mergeCell ref="A322:G322"/>
    <mergeCell ref="A323:G323"/>
    <mergeCell ref="A324:G324"/>
    <mergeCell ref="A326:G326"/>
    <mergeCell ref="A333:G333"/>
    <mergeCell ref="A335:G335"/>
    <mergeCell ref="A336:G336"/>
    <mergeCell ref="A337:G337"/>
    <mergeCell ref="B325:D325"/>
    <mergeCell ref="A338:G338"/>
    <mergeCell ref="A339:H339"/>
    <mergeCell ref="A343:G343"/>
    <mergeCell ref="A345:G345"/>
    <mergeCell ref="A347:G347"/>
    <mergeCell ref="A348:G348"/>
    <mergeCell ref="A349:G349"/>
    <mergeCell ref="B346:C346"/>
    <mergeCell ref="B351:D351"/>
    <mergeCell ref="A350:G350"/>
    <mergeCell ref="A364:G364"/>
    <mergeCell ref="A366:G366"/>
    <mergeCell ref="A368:G368"/>
    <mergeCell ref="A369:G369"/>
    <mergeCell ref="A370:G370"/>
    <mergeCell ref="A371:G371"/>
    <mergeCell ref="A373:G373"/>
    <mergeCell ref="A375:G375"/>
    <mergeCell ref="B367:C367"/>
    <mergeCell ref="B372:D372"/>
    <mergeCell ref="A417:G417"/>
    <mergeCell ref="A419:G419"/>
    <mergeCell ref="A421:G421"/>
    <mergeCell ref="A422:G422"/>
    <mergeCell ref="A423:G423"/>
    <mergeCell ref="A424:G424"/>
    <mergeCell ref="A425:H425"/>
    <mergeCell ref="A402:G402"/>
    <mergeCell ref="A403:G403"/>
    <mergeCell ref="A404:H404"/>
    <mergeCell ref="A408:G408"/>
    <mergeCell ref="A410:G410"/>
    <mergeCell ref="A412:G412"/>
    <mergeCell ref="A413:G413"/>
    <mergeCell ref="A445:G445"/>
    <mergeCell ref="A447:G447"/>
    <mergeCell ref="A449:G449"/>
    <mergeCell ref="A450:G450"/>
    <mergeCell ref="A451:G451"/>
    <mergeCell ref="A452:G452"/>
    <mergeCell ref="A453:H453"/>
    <mergeCell ref="A458:G458"/>
    <mergeCell ref="A433:G433"/>
    <mergeCell ref="A438:G438"/>
    <mergeCell ref="A440:G440"/>
    <mergeCell ref="A441:G441"/>
    <mergeCell ref="A442:G442"/>
    <mergeCell ref="A443:G443"/>
    <mergeCell ref="B439:C439"/>
    <mergeCell ref="A474:G474"/>
    <mergeCell ref="A475:G475"/>
    <mergeCell ref="A476:G476"/>
    <mergeCell ref="A477:H477"/>
    <mergeCell ref="A485:G485"/>
    <mergeCell ref="A490:G490"/>
    <mergeCell ref="A462:G462"/>
    <mergeCell ref="A464:G464"/>
    <mergeCell ref="A465:G465"/>
    <mergeCell ref="A466:G466"/>
    <mergeCell ref="A467:G467"/>
    <mergeCell ref="A469:G469"/>
    <mergeCell ref="A471:G471"/>
    <mergeCell ref="A473:G473"/>
    <mergeCell ref="A505:G505"/>
    <mergeCell ref="A506:H506"/>
    <mergeCell ref="A514:G514"/>
    <mergeCell ref="A518:G518"/>
    <mergeCell ref="A520:G520"/>
    <mergeCell ref="A521:G521"/>
    <mergeCell ref="A492:G492"/>
    <mergeCell ref="A493:G493"/>
    <mergeCell ref="A494:G494"/>
    <mergeCell ref="A495:G495"/>
    <mergeCell ref="A497:G497"/>
    <mergeCell ref="A500:G500"/>
    <mergeCell ref="A502:G502"/>
    <mergeCell ref="A503:G503"/>
    <mergeCell ref="A504:G504"/>
    <mergeCell ref="A522:G522"/>
    <mergeCell ref="A523:G523"/>
    <mergeCell ref="A525:G525"/>
    <mergeCell ref="A527:G527"/>
    <mergeCell ref="A529:G529"/>
    <mergeCell ref="A530:G530"/>
    <mergeCell ref="A531:G531"/>
    <mergeCell ref="A532:G532"/>
    <mergeCell ref="A533:H533"/>
    <mergeCell ref="A551:G551"/>
    <mergeCell ref="A553:G553"/>
    <mergeCell ref="A555:G555"/>
    <mergeCell ref="A556:G556"/>
    <mergeCell ref="A557:G557"/>
    <mergeCell ref="A558:G558"/>
    <mergeCell ref="A559:H559"/>
    <mergeCell ref="A567:G567"/>
    <mergeCell ref="A540:G540"/>
    <mergeCell ref="A544:G544"/>
    <mergeCell ref="A546:G546"/>
    <mergeCell ref="A547:G547"/>
    <mergeCell ref="A548:G548"/>
    <mergeCell ref="A549:G549"/>
    <mergeCell ref="A645:H645"/>
    <mergeCell ref="A654:G654"/>
    <mergeCell ref="A649:G649"/>
    <mergeCell ref="A651:G651"/>
    <mergeCell ref="A653:G653"/>
    <mergeCell ref="B652:C652"/>
    <mergeCell ref="A596:G596"/>
    <mergeCell ref="A599:G599"/>
    <mergeCell ref="A601:G601"/>
    <mergeCell ref="A603:G603"/>
    <mergeCell ref="A604:G604"/>
    <mergeCell ref="A605:G605"/>
    <mergeCell ref="A606:G606"/>
    <mergeCell ref="B597:D597"/>
    <mergeCell ref="A607:H607"/>
    <mergeCell ref="A610:G610"/>
    <mergeCell ref="A612:G612"/>
    <mergeCell ref="A614:G614"/>
    <mergeCell ref="A615:G615"/>
    <mergeCell ref="A616:G616"/>
    <mergeCell ref="A617:G617"/>
    <mergeCell ref="B618:D618"/>
    <mergeCell ref="A620:G620"/>
    <mergeCell ref="A655:G655"/>
    <mergeCell ref="A656:G656"/>
    <mergeCell ref="A658:G658"/>
    <mergeCell ref="A660:G660"/>
    <mergeCell ref="A662:G662"/>
    <mergeCell ref="A663:G663"/>
    <mergeCell ref="A664:G664"/>
    <mergeCell ref="A665:G665"/>
    <mergeCell ref="A666:H666"/>
    <mergeCell ref="A685:G685"/>
    <mergeCell ref="A686:G686"/>
    <mergeCell ref="A687:H687"/>
    <mergeCell ref="A691:G691"/>
    <mergeCell ref="A670:G670"/>
    <mergeCell ref="A672:G672"/>
    <mergeCell ref="A674:G674"/>
    <mergeCell ref="A675:G675"/>
    <mergeCell ref="A676:G676"/>
    <mergeCell ref="A677:G677"/>
    <mergeCell ref="B673:C673"/>
    <mergeCell ref="B678:D678"/>
    <mergeCell ref="A693:G693"/>
    <mergeCell ref="A695:G695"/>
    <mergeCell ref="A696:G696"/>
    <mergeCell ref="A697:G697"/>
    <mergeCell ref="A698:G698"/>
    <mergeCell ref="A700:G700"/>
    <mergeCell ref="A702:G702"/>
    <mergeCell ref="A704:G704"/>
    <mergeCell ref="B699:D699"/>
    <mergeCell ref="B694:C694"/>
    <mergeCell ref="A718:G718"/>
    <mergeCell ref="A719:G719"/>
    <mergeCell ref="A721:G721"/>
    <mergeCell ref="A723:G723"/>
    <mergeCell ref="A725:G725"/>
    <mergeCell ref="A726:G726"/>
    <mergeCell ref="A727:G727"/>
    <mergeCell ref="A712:G712"/>
    <mergeCell ref="A714:G714"/>
    <mergeCell ref="A744:G744"/>
    <mergeCell ref="A746:G746"/>
    <mergeCell ref="A747:G747"/>
    <mergeCell ref="A748:G748"/>
    <mergeCell ref="A749:G749"/>
    <mergeCell ref="A750:H750"/>
    <mergeCell ref="A754:G754"/>
    <mergeCell ref="A741:G741"/>
    <mergeCell ref="A729:H729"/>
    <mergeCell ref="A737:G737"/>
    <mergeCell ref="A732:G732"/>
    <mergeCell ref="A759:G759"/>
    <mergeCell ref="A761:G761"/>
    <mergeCell ref="A762:G762"/>
    <mergeCell ref="A763:G763"/>
    <mergeCell ref="A764:G764"/>
    <mergeCell ref="A769:G769"/>
    <mergeCell ref="A771:G771"/>
    <mergeCell ref="A773:G773"/>
    <mergeCell ref="B760:C760"/>
    <mergeCell ref="B765:D765"/>
    <mergeCell ref="A789:G789"/>
    <mergeCell ref="A790:G790"/>
    <mergeCell ref="A795:G795"/>
    <mergeCell ref="A797:G797"/>
    <mergeCell ref="A799:G799"/>
    <mergeCell ref="A800:G800"/>
    <mergeCell ref="A801:G801"/>
    <mergeCell ref="B791:D791"/>
    <mergeCell ref="A774:G774"/>
    <mergeCell ref="A775:G775"/>
    <mergeCell ref="A776:G776"/>
    <mergeCell ref="A777:H777"/>
    <mergeCell ref="A781:G781"/>
    <mergeCell ref="A785:G785"/>
    <mergeCell ref="B786:C786"/>
    <mergeCell ref="A272:G272"/>
    <mergeCell ref="A275:G275"/>
    <mergeCell ref="A277:G277"/>
    <mergeCell ref="A278:G278"/>
    <mergeCell ref="A279:G279"/>
    <mergeCell ref="A280:G280"/>
    <mergeCell ref="B276:C276"/>
    <mergeCell ref="A830:G830"/>
    <mergeCell ref="A809:G809"/>
    <mergeCell ref="A814:G814"/>
    <mergeCell ref="A818:G818"/>
    <mergeCell ref="A819:G819"/>
    <mergeCell ref="A823:G823"/>
    <mergeCell ref="A825:G825"/>
    <mergeCell ref="A816:G816"/>
    <mergeCell ref="A817:G817"/>
    <mergeCell ref="A827:G827"/>
    <mergeCell ref="A828:G828"/>
    <mergeCell ref="A829:G829"/>
    <mergeCell ref="B815:C815"/>
    <mergeCell ref="A803:H803"/>
    <mergeCell ref="A802:G802"/>
    <mergeCell ref="A787:G787"/>
    <mergeCell ref="A788:G788"/>
    <mergeCell ref="A83:H83"/>
    <mergeCell ref="A116:G116"/>
    <mergeCell ref="B47:D47"/>
    <mergeCell ref="B49:D49"/>
    <mergeCell ref="I8:J8"/>
    <mergeCell ref="I13:J13"/>
    <mergeCell ref="B74:D74"/>
    <mergeCell ref="B76:D76"/>
    <mergeCell ref="B97:D97"/>
    <mergeCell ref="B99:D99"/>
    <mergeCell ref="B69:C69"/>
    <mergeCell ref="B92:C92"/>
    <mergeCell ref="B14:C14"/>
    <mergeCell ref="B15:C15"/>
    <mergeCell ref="B16:C16"/>
    <mergeCell ref="B18:C18"/>
    <mergeCell ref="B37:C37"/>
    <mergeCell ref="B38:C38"/>
    <mergeCell ref="B39:C39"/>
    <mergeCell ref="B40:C40"/>
    <mergeCell ref="B42:C42"/>
    <mergeCell ref="B23:D23"/>
    <mergeCell ref="B25:D25"/>
    <mergeCell ref="A17:G17"/>
    <mergeCell ref="B229:C229"/>
    <mergeCell ref="B234:D234"/>
    <mergeCell ref="B237:D237"/>
    <mergeCell ref="B253:C253"/>
    <mergeCell ref="B258:D258"/>
    <mergeCell ref="B261:D261"/>
    <mergeCell ref="A256:G256"/>
    <mergeCell ref="A257:G257"/>
    <mergeCell ref="A260:G260"/>
    <mergeCell ref="A243:G243"/>
    <mergeCell ref="A244:G244"/>
    <mergeCell ref="A245:H245"/>
    <mergeCell ref="A248:G248"/>
    <mergeCell ref="A252:G252"/>
    <mergeCell ref="A254:G254"/>
    <mergeCell ref="A255:G255"/>
    <mergeCell ref="A230:G230"/>
    <mergeCell ref="A231:G231"/>
    <mergeCell ref="A232:G232"/>
    <mergeCell ref="A233:G233"/>
    <mergeCell ref="A236:G236"/>
    <mergeCell ref="A239:G239"/>
    <mergeCell ref="A241:G241"/>
    <mergeCell ref="A242:G242"/>
    <mergeCell ref="B390:C390"/>
    <mergeCell ref="B395:D395"/>
    <mergeCell ref="B411:C411"/>
    <mergeCell ref="B416:D416"/>
    <mergeCell ref="A414:G414"/>
    <mergeCell ref="A415:G415"/>
    <mergeCell ref="A377:G377"/>
    <mergeCell ref="A378:G378"/>
    <mergeCell ref="A379:G379"/>
    <mergeCell ref="A380:G380"/>
    <mergeCell ref="A381:H381"/>
    <mergeCell ref="A391:G391"/>
    <mergeCell ref="A392:G392"/>
    <mergeCell ref="A393:G393"/>
    <mergeCell ref="A394:G394"/>
    <mergeCell ref="A396:G396"/>
    <mergeCell ref="A398:G398"/>
    <mergeCell ref="A400:G400"/>
    <mergeCell ref="A401:G401"/>
    <mergeCell ref="A386:G386"/>
    <mergeCell ref="A389:G389"/>
    <mergeCell ref="A635:G635"/>
    <mergeCell ref="A636:G636"/>
    <mergeCell ref="B444:D444"/>
    <mergeCell ref="B463:C463"/>
    <mergeCell ref="B491:C491"/>
    <mergeCell ref="B468:D468"/>
    <mergeCell ref="B496:D496"/>
    <mergeCell ref="B524:D524"/>
    <mergeCell ref="B519:C519"/>
    <mergeCell ref="B545:C545"/>
    <mergeCell ref="B550:D550"/>
    <mergeCell ref="A622:G622"/>
    <mergeCell ref="A624:G624"/>
    <mergeCell ref="A625:G625"/>
    <mergeCell ref="A583:G583"/>
    <mergeCell ref="A584:G584"/>
    <mergeCell ref="A585:G585"/>
    <mergeCell ref="A589:G589"/>
    <mergeCell ref="A591:G591"/>
    <mergeCell ref="A593:G593"/>
    <mergeCell ref="A594:G594"/>
    <mergeCell ref="A595:G595"/>
    <mergeCell ref="A586:H586"/>
    <mergeCell ref="A571:G571"/>
    <mergeCell ref="B568:C568"/>
    <mergeCell ref="B592:C592"/>
    <mergeCell ref="B613:C613"/>
    <mergeCell ref="B632:C632"/>
    <mergeCell ref="A626:H626"/>
    <mergeCell ref="A629:G629"/>
    <mergeCell ref="A631:G631"/>
    <mergeCell ref="A633:G633"/>
    <mergeCell ref="A634:G634"/>
    <mergeCell ref="E572:G572"/>
    <mergeCell ref="A573:G573"/>
    <mergeCell ref="A574:G574"/>
    <mergeCell ref="A575:G575"/>
    <mergeCell ref="A576:G576"/>
    <mergeCell ref="A578:G578"/>
    <mergeCell ref="A580:G580"/>
    <mergeCell ref="A582:G582"/>
    <mergeCell ref="B577:D577"/>
    <mergeCell ref="B715:C715"/>
    <mergeCell ref="B720:D720"/>
    <mergeCell ref="B735:C735"/>
    <mergeCell ref="B740:D740"/>
    <mergeCell ref="B637:D637"/>
    <mergeCell ref="A639:G639"/>
    <mergeCell ref="A641:G641"/>
    <mergeCell ref="A643:G643"/>
    <mergeCell ref="A644:G644"/>
    <mergeCell ref="A734:G734"/>
    <mergeCell ref="A736:G736"/>
    <mergeCell ref="A738:G738"/>
    <mergeCell ref="A739:G739"/>
    <mergeCell ref="A705:G705"/>
    <mergeCell ref="A706:G706"/>
    <mergeCell ref="A707:G707"/>
    <mergeCell ref="A708:H708"/>
    <mergeCell ref="A679:G679"/>
    <mergeCell ref="A681:G681"/>
    <mergeCell ref="A683:G683"/>
    <mergeCell ref="A684:G684"/>
    <mergeCell ref="A728:G728"/>
    <mergeCell ref="A716:G716"/>
    <mergeCell ref="A717:G717"/>
  </mergeCells>
  <printOptions horizontalCentered="1"/>
  <pageMargins left="0.35433070866141736" right="0.39370078740157483" top="0.98425196850393704" bottom="0.9055118110236221" header="0.15748031496062992" footer="0.15748031496062992"/>
  <pageSetup paperSize="9" scale="57" fitToHeight="0" orientation="portrait" r:id="rId1"/>
  <headerFooter>
    <oddHeader>&amp;L&amp;G&amp;R&amp;P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6DC4B-E707-4DF7-B9BF-2D6B9602ECDE}">
  <sheetPr>
    <pageSetUpPr fitToPage="1"/>
  </sheetPr>
  <dimension ref="A1:I313"/>
  <sheetViews>
    <sheetView tabSelected="1" view="pageBreakPreview" topLeftCell="A298" zoomScaleNormal="100" zoomScaleSheetLayoutView="100" workbookViewId="0">
      <selection activeCell="B16" sqref="B16:I16"/>
    </sheetView>
  </sheetViews>
  <sheetFormatPr defaultRowHeight="12.75" x14ac:dyDescent="0.2"/>
  <cols>
    <col min="1" max="1" width="15.33203125" style="16" bestFit="1" customWidth="1"/>
    <col min="2" max="2" width="101" style="11" customWidth="1"/>
    <col min="3" max="3" width="7.1640625" style="11" bestFit="1" customWidth="1"/>
    <col min="4" max="4" width="11.6640625" style="11" bestFit="1" customWidth="1"/>
    <col min="5" max="5" width="13.5" style="1" bestFit="1" customWidth="1"/>
    <col min="6" max="6" width="14.1640625" style="11" bestFit="1" customWidth="1"/>
    <col min="7" max="7" width="9.6640625" style="1" bestFit="1" customWidth="1"/>
    <col min="8" max="8" width="14.33203125" style="15" bestFit="1" customWidth="1"/>
    <col min="9" max="9" width="14.83203125" style="17" customWidth="1"/>
    <col min="10" max="11" width="14.83203125" customWidth="1"/>
  </cols>
  <sheetData>
    <row r="1" spans="1:9" ht="25.5" customHeight="1" x14ac:dyDescent="0.2">
      <c r="A1" s="191" t="s">
        <v>47</v>
      </c>
      <c r="B1" s="192"/>
      <c r="C1" s="192"/>
      <c r="D1" s="192"/>
      <c r="E1" s="192"/>
      <c r="F1" s="192"/>
      <c r="G1" s="192"/>
      <c r="H1" s="193"/>
      <c r="I1"/>
    </row>
    <row r="2" spans="1:9" ht="15.75" x14ac:dyDescent="0.2">
      <c r="A2" s="217"/>
      <c r="B2" s="218"/>
      <c r="C2" s="218"/>
      <c r="D2" s="218"/>
      <c r="E2" s="218"/>
      <c r="F2" s="218"/>
      <c r="G2" s="218"/>
      <c r="H2" s="219"/>
      <c r="I2"/>
    </row>
    <row r="3" spans="1:9" ht="15.75" customHeight="1" x14ac:dyDescent="0.2">
      <c r="A3" s="179" t="s">
        <v>407</v>
      </c>
      <c r="B3" s="180"/>
      <c r="C3" s="180"/>
      <c r="D3" s="180"/>
      <c r="E3" s="180"/>
      <c r="F3" s="180"/>
      <c r="G3" s="180"/>
      <c r="H3" s="181"/>
      <c r="I3"/>
    </row>
    <row r="4" spans="1:9" ht="15.75" customHeight="1" x14ac:dyDescent="0.2">
      <c r="A4" s="179" t="s">
        <v>408</v>
      </c>
      <c r="B4" s="180"/>
      <c r="C4" s="180"/>
      <c r="D4" s="180"/>
      <c r="E4" s="180"/>
      <c r="F4" s="180"/>
      <c r="G4" s="180"/>
      <c r="H4" s="181"/>
      <c r="I4"/>
    </row>
    <row r="5" spans="1:9" ht="30" customHeight="1" x14ac:dyDescent="0.2">
      <c r="A5" s="188" t="s">
        <v>406</v>
      </c>
      <c r="B5" s="189"/>
      <c r="C5" s="189"/>
      <c r="D5" s="189"/>
      <c r="E5" s="189"/>
      <c r="F5" s="189"/>
      <c r="G5" s="189"/>
      <c r="H5" s="190"/>
      <c r="I5"/>
    </row>
    <row r="6" spans="1:9" ht="15.75" customHeight="1" x14ac:dyDescent="0.2">
      <c r="A6" s="214" t="s">
        <v>418</v>
      </c>
      <c r="B6" s="215"/>
      <c r="C6" s="215"/>
      <c r="D6" s="215"/>
      <c r="E6" s="215"/>
      <c r="F6" s="215"/>
      <c r="G6" s="215"/>
      <c r="H6" s="216"/>
      <c r="I6"/>
    </row>
    <row r="7" spans="1:9" ht="15.75" x14ac:dyDescent="0.2">
      <c r="A7" s="211"/>
      <c r="B7" s="212"/>
      <c r="C7" s="212"/>
      <c r="D7" s="212"/>
      <c r="E7" s="212"/>
      <c r="F7" s="212"/>
      <c r="G7" s="212"/>
      <c r="H7" s="213"/>
      <c r="I7"/>
    </row>
    <row r="8" spans="1:9" x14ac:dyDescent="0.2">
      <c r="A8" s="202"/>
      <c r="B8" s="203"/>
      <c r="C8" s="203"/>
      <c r="D8" s="203"/>
      <c r="E8" s="203"/>
      <c r="F8" s="203"/>
      <c r="G8" s="203"/>
      <c r="H8" s="204"/>
      <c r="I8"/>
    </row>
    <row r="9" spans="1:9" ht="25.5" x14ac:dyDescent="0.2">
      <c r="A9" s="112" t="s">
        <v>320</v>
      </c>
      <c r="B9" s="113" t="s">
        <v>321</v>
      </c>
      <c r="C9" s="114"/>
      <c r="D9" s="114"/>
      <c r="E9" s="115" t="s">
        <v>22</v>
      </c>
      <c r="F9" s="116"/>
      <c r="G9" s="116"/>
      <c r="H9" s="117"/>
      <c r="I9"/>
    </row>
    <row r="10" spans="1:9" x14ac:dyDescent="0.2">
      <c r="A10" s="87" t="s">
        <v>87</v>
      </c>
      <c r="B10" s="118" t="s">
        <v>88</v>
      </c>
      <c r="C10" s="88" t="s">
        <v>89</v>
      </c>
      <c r="D10" s="88" t="s">
        <v>419</v>
      </c>
      <c r="E10" s="88" t="s">
        <v>90</v>
      </c>
      <c r="F10" s="88" t="s">
        <v>420</v>
      </c>
      <c r="G10" s="88" t="s">
        <v>91</v>
      </c>
      <c r="H10" s="119" t="s">
        <v>92</v>
      </c>
      <c r="I10"/>
    </row>
    <row r="11" spans="1:9" x14ac:dyDescent="0.2">
      <c r="A11" s="200" t="s">
        <v>94</v>
      </c>
      <c r="B11" s="201"/>
      <c r="C11" s="201"/>
      <c r="D11" s="201"/>
      <c r="E11" s="201"/>
      <c r="F11" s="201"/>
      <c r="G11" s="201"/>
      <c r="H11" s="119">
        <v>0</v>
      </c>
      <c r="I11"/>
    </row>
    <row r="12" spans="1:9" x14ac:dyDescent="0.2">
      <c r="A12" s="87" t="s">
        <v>87</v>
      </c>
      <c r="B12" s="118" t="s">
        <v>96</v>
      </c>
      <c r="C12" s="88"/>
      <c r="D12" s="88" t="s">
        <v>97</v>
      </c>
      <c r="E12" s="88" t="s">
        <v>98</v>
      </c>
      <c r="F12" s="88" t="s">
        <v>421</v>
      </c>
      <c r="G12" s="88" t="s">
        <v>91</v>
      </c>
      <c r="H12" s="119" t="s">
        <v>92</v>
      </c>
      <c r="I12"/>
    </row>
    <row r="13" spans="1:9" x14ac:dyDescent="0.2">
      <c r="A13" s="120">
        <v>20031</v>
      </c>
      <c r="B13" s="121" t="s">
        <v>100</v>
      </c>
      <c r="C13" s="94"/>
      <c r="D13" s="94">
        <v>7.38</v>
      </c>
      <c r="E13" s="70">
        <v>20.52</v>
      </c>
      <c r="F13" s="70">
        <v>209.05</v>
      </c>
      <c r="G13" s="126">
        <v>3</v>
      </c>
      <c r="H13" s="123">
        <v>61.56</v>
      </c>
      <c r="I13"/>
    </row>
    <row r="14" spans="1:9" x14ac:dyDescent="0.2">
      <c r="A14" s="200" t="s">
        <v>101</v>
      </c>
      <c r="B14" s="201"/>
      <c r="C14" s="201"/>
      <c r="D14" s="201"/>
      <c r="E14" s="201"/>
      <c r="F14" s="201"/>
      <c r="G14" s="201"/>
      <c r="H14" s="119">
        <v>61.56</v>
      </c>
      <c r="I14"/>
    </row>
    <row r="15" spans="1:9" x14ac:dyDescent="0.2">
      <c r="A15" s="87" t="s">
        <v>87</v>
      </c>
      <c r="B15" s="197" t="s">
        <v>102</v>
      </c>
      <c r="C15" s="198"/>
      <c r="D15" s="88" t="s">
        <v>39</v>
      </c>
      <c r="E15" s="88" t="s">
        <v>422</v>
      </c>
      <c r="F15" s="88" t="s">
        <v>423</v>
      </c>
      <c r="G15" s="88" t="s">
        <v>424</v>
      </c>
      <c r="H15" s="119" t="s">
        <v>92</v>
      </c>
      <c r="I15"/>
    </row>
    <row r="16" spans="1:9" x14ac:dyDescent="0.2">
      <c r="A16" s="200" t="s">
        <v>103</v>
      </c>
      <c r="B16" s="201"/>
      <c r="C16" s="201"/>
      <c r="D16" s="201"/>
      <c r="E16" s="201"/>
      <c r="F16" s="201"/>
      <c r="G16" s="201"/>
      <c r="H16" s="124">
        <v>0</v>
      </c>
      <c r="I16"/>
    </row>
    <row r="17" spans="1:9" x14ac:dyDescent="0.2">
      <c r="A17" s="200" t="s">
        <v>104</v>
      </c>
      <c r="B17" s="201"/>
      <c r="C17" s="201"/>
      <c r="D17" s="201"/>
      <c r="E17" s="201"/>
      <c r="F17" s="201"/>
      <c r="G17" s="201"/>
      <c r="H17" s="119">
        <v>61.56</v>
      </c>
      <c r="I17"/>
    </row>
    <row r="18" spans="1:9" x14ac:dyDescent="0.2">
      <c r="A18" s="200" t="s">
        <v>105</v>
      </c>
      <c r="B18" s="201"/>
      <c r="C18" s="201"/>
      <c r="D18" s="201"/>
      <c r="E18" s="201"/>
      <c r="F18" s="201"/>
      <c r="G18" s="201"/>
      <c r="H18" s="119">
        <v>180</v>
      </c>
      <c r="I18"/>
    </row>
    <row r="19" spans="1:9" x14ac:dyDescent="0.2">
      <c r="A19" s="200" t="s">
        <v>106</v>
      </c>
      <c r="B19" s="201"/>
      <c r="C19" s="201"/>
      <c r="D19" s="201"/>
      <c r="E19" s="201"/>
      <c r="F19" s="201"/>
      <c r="G19" s="201"/>
      <c r="H19" s="119">
        <v>0.34</v>
      </c>
      <c r="I19"/>
    </row>
    <row r="20" spans="1:9" x14ac:dyDescent="0.2">
      <c r="A20" s="87" t="s">
        <v>87</v>
      </c>
      <c r="B20" s="197" t="s">
        <v>107</v>
      </c>
      <c r="C20" s="199"/>
      <c r="D20" s="198"/>
      <c r="E20" s="88" t="s">
        <v>49</v>
      </c>
      <c r="F20" s="88" t="s">
        <v>425</v>
      </c>
      <c r="G20" s="88" t="s">
        <v>91</v>
      </c>
      <c r="H20" s="119" t="s">
        <v>109</v>
      </c>
      <c r="I20"/>
    </row>
    <row r="21" spans="1:9" ht="25.5" x14ac:dyDescent="0.2">
      <c r="A21" s="120" t="s">
        <v>501</v>
      </c>
      <c r="B21" s="121" t="s">
        <v>500</v>
      </c>
      <c r="C21" s="94"/>
      <c r="D21" s="94"/>
      <c r="E21" s="70" t="s">
        <v>22</v>
      </c>
      <c r="F21" s="70">
        <v>15.287199999999999</v>
      </c>
      <c r="G21" s="126">
        <v>1.05</v>
      </c>
      <c r="H21" s="123">
        <v>16.05</v>
      </c>
      <c r="I21"/>
    </row>
    <row r="22" spans="1:9" x14ac:dyDescent="0.2">
      <c r="A22" s="200" t="s">
        <v>110</v>
      </c>
      <c r="B22" s="201"/>
      <c r="C22" s="201"/>
      <c r="D22" s="201"/>
      <c r="E22" s="201"/>
      <c r="F22" s="201"/>
      <c r="G22" s="201"/>
      <c r="H22" s="119">
        <v>16.05</v>
      </c>
      <c r="I22"/>
    </row>
    <row r="23" spans="1:9" x14ac:dyDescent="0.2">
      <c r="A23" s="87" t="s">
        <v>87</v>
      </c>
      <c r="B23" s="197" t="s">
        <v>111</v>
      </c>
      <c r="C23" s="199"/>
      <c r="D23" s="198"/>
      <c r="E23" s="88" t="s">
        <v>49</v>
      </c>
      <c r="F23" s="88" t="s">
        <v>425</v>
      </c>
      <c r="G23" s="88" t="s">
        <v>91</v>
      </c>
      <c r="H23" s="119" t="s">
        <v>109</v>
      </c>
      <c r="I23"/>
    </row>
    <row r="24" spans="1:9" x14ac:dyDescent="0.2">
      <c r="A24" s="200" t="s">
        <v>430</v>
      </c>
      <c r="B24" s="201"/>
      <c r="C24" s="201"/>
      <c r="D24" s="201"/>
      <c r="E24" s="201"/>
      <c r="F24" s="201"/>
      <c r="G24" s="201"/>
      <c r="H24" s="119">
        <v>0</v>
      </c>
      <c r="I24"/>
    </row>
    <row r="25" spans="1:9" x14ac:dyDescent="0.2">
      <c r="A25" s="87" t="s">
        <v>87</v>
      </c>
      <c r="B25" s="125" t="s">
        <v>114</v>
      </c>
      <c r="C25" s="88" t="s">
        <v>426</v>
      </c>
      <c r="D25" s="88" t="s">
        <v>427</v>
      </c>
      <c r="E25" s="88" t="s">
        <v>428</v>
      </c>
      <c r="F25" s="88" t="s">
        <v>429</v>
      </c>
      <c r="G25" s="88" t="s">
        <v>91</v>
      </c>
      <c r="H25" s="119" t="s">
        <v>109</v>
      </c>
      <c r="I25"/>
    </row>
    <row r="26" spans="1:9" x14ac:dyDescent="0.2">
      <c r="A26" s="200" t="s">
        <v>112</v>
      </c>
      <c r="B26" s="201"/>
      <c r="C26" s="201"/>
      <c r="D26" s="201"/>
      <c r="E26" s="201"/>
      <c r="F26" s="201"/>
      <c r="G26" s="201"/>
      <c r="H26" s="119">
        <v>0</v>
      </c>
      <c r="I26"/>
    </row>
    <row r="27" spans="1:9" x14ac:dyDescent="0.2">
      <c r="A27" s="200" t="s">
        <v>113</v>
      </c>
      <c r="B27" s="201"/>
      <c r="C27" s="201"/>
      <c r="D27" s="201"/>
      <c r="E27" s="201"/>
      <c r="F27" s="201"/>
      <c r="G27" s="201"/>
      <c r="H27" s="119">
        <v>16.39</v>
      </c>
      <c r="I27"/>
    </row>
    <row r="28" spans="1:9" x14ac:dyDescent="0.2">
      <c r="A28" s="200" t="s">
        <v>115</v>
      </c>
      <c r="B28" s="201"/>
      <c r="C28" s="201"/>
      <c r="D28" s="201"/>
      <c r="E28" s="201"/>
      <c r="F28" s="201"/>
      <c r="G28" s="201"/>
      <c r="H28" s="119">
        <v>0</v>
      </c>
      <c r="I28"/>
    </row>
    <row r="29" spans="1:9" x14ac:dyDescent="0.2">
      <c r="A29" s="200" t="s">
        <v>116</v>
      </c>
      <c r="B29" s="201"/>
      <c r="C29" s="201"/>
      <c r="D29" s="201"/>
      <c r="E29" s="201"/>
      <c r="F29" s="201"/>
      <c r="G29" s="201"/>
      <c r="H29" s="119">
        <v>16.39</v>
      </c>
      <c r="I29"/>
    </row>
    <row r="30" spans="1:9" x14ac:dyDescent="0.2">
      <c r="A30" s="202"/>
      <c r="B30" s="203"/>
      <c r="C30" s="203"/>
      <c r="D30" s="203"/>
      <c r="E30" s="203"/>
      <c r="F30" s="203"/>
      <c r="G30" s="203"/>
      <c r="H30" s="204"/>
      <c r="I30"/>
    </row>
    <row r="31" spans="1:9" x14ac:dyDescent="0.2">
      <c r="A31" s="112">
        <v>42831</v>
      </c>
      <c r="B31" s="135" t="s">
        <v>325</v>
      </c>
      <c r="C31" s="136"/>
      <c r="D31" s="136"/>
      <c r="E31" s="127" t="s">
        <v>21</v>
      </c>
      <c r="F31" s="116"/>
      <c r="G31" s="116"/>
      <c r="H31" s="117"/>
      <c r="I31"/>
    </row>
    <row r="32" spans="1:9" x14ac:dyDescent="0.2">
      <c r="A32" s="87" t="s">
        <v>87</v>
      </c>
      <c r="B32" s="118" t="s">
        <v>88</v>
      </c>
      <c r="C32" s="88" t="s">
        <v>89</v>
      </c>
      <c r="D32" s="88" t="s">
        <v>419</v>
      </c>
      <c r="E32" s="88" t="s">
        <v>90</v>
      </c>
      <c r="F32" s="88" t="s">
        <v>420</v>
      </c>
      <c r="G32" s="88" t="s">
        <v>91</v>
      </c>
      <c r="H32" s="119" t="s">
        <v>92</v>
      </c>
      <c r="I32"/>
    </row>
    <row r="33" spans="1:9" x14ac:dyDescent="0.2">
      <c r="A33" s="120">
        <v>30180</v>
      </c>
      <c r="B33" s="121" t="s">
        <v>502</v>
      </c>
      <c r="C33" s="97">
        <v>1</v>
      </c>
      <c r="D33" s="97">
        <v>0</v>
      </c>
      <c r="E33" s="70">
        <v>25.384900000000002</v>
      </c>
      <c r="F33" s="70">
        <v>3.5308000000000002</v>
      </c>
      <c r="G33" s="122">
        <v>1</v>
      </c>
      <c r="H33" s="123">
        <v>25.384900000000002</v>
      </c>
      <c r="I33"/>
    </row>
    <row r="34" spans="1:9" x14ac:dyDescent="0.2">
      <c r="A34" s="120">
        <v>30033</v>
      </c>
      <c r="B34" s="121" t="s">
        <v>503</v>
      </c>
      <c r="C34" s="97">
        <v>0.88</v>
      </c>
      <c r="D34" s="97">
        <v>0.12</v>
      </c>
      <c r="E34" s="70">
        <v>0.6692999999999999</v>
      </c>
      <c r="F34" s="70">
        <v>0.45589999999999997</v>
      </c>
      <c r="G34" s="122">
        <v>4</v>
      </c>
      <c r="H34" s="123">
        <v>2.5747679999999997</v>
      </c>
      <c r="I34"/>
    </row>
    <row r="35" spans="1:9" x14ac:dyDescent="0.2">
      <c r="A35" s="120">
        <v>30185</v>
      </c>
      <c r="B35" s="121" t="s">
        <v>504</v>
      </c>
      <c r="C35" s="97">
        <v>0.41</v>
      </c>
      <c r="D35" s="97">
        <v>0.59</v>
      </c>
      <c r="E35" s="70">
        <v>1.4743999999999999</v>
      </c>
      <c r="F35" s="70">
        <v>0.99909999999999999</v>
      </c>
      <c r="G35" s="122">
        <v>3</v>
      </c>
      <c r="H35" s="123">
        <v>3.5819189999999992</v>
      </c>
      <c r="I35"/>
    </row>
    <row r="36" spans="1:9" x14ac:dyDescent="0.2">
      <c r="A36" s="200" t="s">
        <v>94</v>
      </c>
      <c r="B36" s="201"/>
      <c r="C36" s="201"/>
      <c r="D36" s="201"/>
      <c r="E36" s="201"/>
      <c r="F36" s="201"/>
      <c r="G36" s="201"/>
      <c r="H36" s="119">
        <v>31.541587</v>
      </c>
      <c r="I36"/>
    </row>
    <row r="37" spans="1:9" x14ac:dyDescent="0.2">
      <c r="A37" s="87" t="s">
        <v>87</v>
      </c>
      <c r="B37" s="118" t="s">
        <v>96</v>
      </c>
      <c r="C37" s="88"/>
      <c r="D37" s="88" t="s">
        <v>97</v>
      </c>
      <c r="E37" s="88" t="s">
        <v>98</v>
      </c>
      <c r="F37" s="88" t="s">
        <v>421</v>
      </c>
      <c r="G37" s="88" t="s">
        <v>91</v>
      </c>
      <c r="H37" s="119" t="s">
        <v>92</v>
      </c>
      <c r="I37"/>
    </row>
    <row r="38" spans="1:9" x14ac:dyDescent="0.2">
      <c r="A38" s="120">
        <v>20002</v>
      </c>
      <c r="B38" s="121" t="s">
        <v>99</v>
      </c>
      <c r="C38" s="94"/>
      <c r="D38" s="94">
        <v>12.91</v>
      </c>
      <c r="E38" s="70">
        <v>25.497</v>
      </c>
      <c r="F38" s="70">
        <v>119.46</v>
      </c>
      <c r="G38" s="122">
        <v>1</v>
      </c>
      <c r="H38" s="123">
        <v>25.497</v>
      </c>
      <c r="I38"/>
    </row>
    <row r="39" spans="1:9" x14ac:dyDescent="0.2">
      <c r="A39" s="120">
        <v>20000</v>
      </c>
      <c r="B39" s="121" t="s">
        <v>305</v>
      </c>
      <c r="C39" s="94"/>
      <c r="D39" s="94">
        <v>10.48</v>
      </c>
      <c r="E39" s="70">
        <v>26.532</v>
      </c>
      <c r="F39" s="70">
        <v>181.36</v>
      </c>
      <c r="G39" s="122">
        <v>1</v>
      </c>
      <c r="H39" s="123">
        <v>26.532</v>
      </c>
      <c r="I39"/>
    </row>
    <row r="40" spans="1:9" x14ac:dyDescent="0.2">
      <c r="A40" s="120">
        <v>20017</v>
      </c>
      <c r="B40" s="121" t="s">
        <v>314</v>
      </c>
      <c r="C40" s="94"/>
      <c r="D40" s="94">
        <v>10.48</v>
      </c>
      <c r="E40" s="70">
        <v>26.423999999999999</v>
      </c>
      <c r="F40" s="70">
        <v>180.23</v>
      </c>
      <c r="G40" s="122">
        <v>1</v>
      </c>
      <c r="H40" s="123">
        <v>26.423999999999999</v>
      </c>
      <c r="I40"/>
    </row>
    <row r="41" spans="1:9" x14ac:dyDescent="0.2">
      <c r="A41" s="120">
        <v>20031</v>
      </c>
      <c r="B41" s="121" t="s">
        <v>100</v>
      </c>
      <c r="C41" s="94"/>
      <c r="D41" s="94">
        <v>7.38</v>
      </c>
      <c r="E41" s="70">
        <v>20.52</v>
      </c>
      <c r="F41" s="70">
        <v>209.05</v>
      </c>
      <c r="G41" s="122">
        <v>9</v>
      </c>
      <c r="H41" s="123">
        <v>184.68</v>
      </c>
      <c r="I41"/>
    </row>
    <row r="42" spans="1:9" x14ac:dyDescent="0.2">
      <c r="A42" s="200" t="s">
        <v>101</v>
      </c>
      <c r="B42" s="201"/>
      <c r="C42" s="201"/>
      <c r="D42" s="201"/>
      <c r="E42" s="201"/>
      <c r="F42" s="201"/>
      <c r="G42" s="201"/>
      <c r="H42" s="119">
        <v>263.13300000000004</v>
      </c>
      <c r="I42"/>
    </row>
    <row r="43" spans="1:9" x14ac:dyDescent="0.2">
      <c r="A43" s="87" t="s">
        <v>87</v>
      </c>
      <c r="B43" s="197" t="s">
        <v>102</v>
      </c>
      <c r="C43" s="198"/>
      <c r="D43" s="88" t="s">
        <v>39</v>
      </c>
      <c r="E43" s="88" t="s">
        <v>422</v>
      </c>
      <c r="F43" s="88" t="s">
        <v>423</v>
      </c>
      <c r="G43" s="88" t="s">
        <v>424</v>
      </c>
      <c r="H43" s="119" t="s">
        <v>92</v>
      </c>
      <c r="I43"/>
    </row>
    <row r="44" spans="1:9" x14ac:dyDescent="0.2">
      <c r="A44" s="200" t="s">
        <v>103</v>
      </c>
      <c r="B44" s="201"/>
      <c r="C44" s="201"/>
      <c r="D44" s="201"/>
      <c r="E44" s="201"/>
      <c r="F44" s="201"/>
      <c r="G44" s="201"/>
      <c r="H44" s="124">
        <v>0</v>
      </c>
      <c r="I44"/>
    </row>
    <row r="45" spans="1:9" x14ac:dyDescent="0.2">
      <c r="A45" s="200" t="s">
        <v>104</v>
      </c>
      <c r="B45" s="201"/>
      <c r="C45" s="201"/>
      <c r="D45" s="201"/>
      <c r="E45" s="201"/>
      <c r="F45" s="201"/>
      <c r="G45" s="201"/>
      <c r="H45" s="119">
        <v>294.67458700000003</v>
      </c>
      <c r="I45"/>
    </row>
    <row r="46" spans="1:9" x14ac:dyDescent="0.2">
      <c r="A46" s="200" t="s">
        <v>105</v>
      </c>
      <c r="B46" s="201"/>
      <c r="C46" s="201"/>
      <c r="D46" s="201"/>
      <c r="E46" s="201"/>
      <c r="F46" s="201"/>
      <c r="G46" s="201"/>
      <c r="H46" s="128">
        <v>3.9289000000000001</v>
      </c>
      <c r="I46"/>
    </row>
    <row r="47" spans="1:9" x14ac:dyDescent="0.2">
      <c r="A47" s="200" t="s">
        <v>106</v>
      </c>
      <c r="B47" s="201"/>
      <c r="C47" s="201"/>
      <c r="D47" s="201"/>
      <c r="E47" s="201"/>
      <c r="F47" s="201"/>
      <c r="G47" s="201"/>
      <c r="H47" s="119">
        <v>75</v>
      </c>
      <c r="I47"/>
    </row>
    <row r="48" spans="1:9" x14ac:dyDescent="0.2">
      <c r="A48" s="87" t="s">
        <v>87</v>
      </c>
      <c r="B48" s="197" t="s">
        <v>107</v>
      </c>
      <c r="C48" s="199"/>
      <c r="D48" s="198"/>
      <c r="E48" s="88" t="s">
        <v>49</v>
      </c>
      <c r="F48" s="88" t="s">
        <v>425</v>
      </c>
      <c r="G48" s="88" t="s">
        <v>91</v>
      </c>
      <c r="H48" s="119" t="s">
        <v>109</v>
      </c>
      <c r="I48"/>
    </row>
    <row r="49" spans="1:9" x14ac:dyDescent="0.2">
      <c r="A49" s="90">
        <v>10181</v>
      </c>
      <c r="B49" s="91" t="s">
        <v>505</v>
      </c>
      <c r="C49" s="92"/>
      <c r="D49" s="93"/>
      <c r="E49" s="94" t="s">
        <v>21</v>
      </c>
      <c r="F49" s="96">
        <v>103.54971999999999</v>
      </c>
      <c r="G49" s="94">
        <v>0.59948000000000001</v>
      </c>
      <c r="H49" s="95">
        <v>62.075986145599998</v>
      </c>
      <c r="I49"/>
    </row>
    <row r="50" spans="1:9" x14ac:dyDescent="0.2">
      <c r="A50" s="90">
        <v>10182</v>
      </c>
      <c r="B50" s="91" t="s">
        <v>506</v>
      </c>
      <c r="C50" s="92"/>
      <c r="D50" s="93"/>
      <c r="E50" s="94" t="s">
        <v>21</v>
      </c>
      <c r="F50" s="96">
        <v>100.70017999999999</v>
      </c>
      <c r="G50" s="94">
        <v>0.73507999999999996</v>
      </c>
      <c r="H50" s="95">
        <v>74.022688314399986</v>
      </c>
      <c r="I50"/>
    </row>
    <row r="51" spans="1:9" x14ac:dyDescent="0.2">
      <c r="A51" s="90">
        <v>10010</v>
      </c>
      <c r="B51" s="91" t="s">
        <v>507</v>
      </c>
      <c r="C51" s="92"/>
      <c r="D51" s="93"/>
      <c r="E51" s="94" t="s">
        <v>43</v>
      </c>
      <c r="F51" s="96">
        <v>0.64090000000000003</v>
      </c>
      <c r="G51" s="94">
        <v>280.53417999999999</v>
      </c>
      <c r="H51" s="95">
        <v>179.794355962</v>
      </c>
      <c r="I51"/>
    </row>
    <row r="52" spans="1:9" x14ac:dyDescent="0.2">
      <c r="A52" s="200" t="s">
        <v>110</v>
      </c>
      <c r="B52" s="201"/>
      <c r="C52" s="201"/>
      <c r="D52" s="201"/>
      <c r="E52" s="201"/>
      <c r="F52" s="201"/>
      <c r="G52" s="201"/>
      <c r="H52" s="119">
        <v>315.89303042199998</v>
      </c>
      <c r="I52"/>
    </row>
    <row r="53" spans="1:9" x14ac:dyDescent="0.2">
      <c r="A53" s="87" t="s">
        <v>87</v>
      </c>
      <c r="B53" s="118" t="s">
        <v>111</v>
      </c>
      <c r="C53" s="88"/>
      <c r="D53" s="88"/>
      <c r="E53" s="88" t="s">
        <v>49</v>
      </c>
      <c r="F53" s="88" t="s">
        <v>108</v>
      </c>
      <c r="G53" s="88" t="s">
        <v>91</v>
      </c>
      <c r="H53" s="119" t="s">
        <v>109</v>
      </c>
      <c r="I53"/>
    </row>
    <row r="54" spans="1:9" x14ac:dyDescent="0.2">
      <c r="A54" s="200" t="s">
        <v>430</v>
      </c>
      <c r="B54" s="201"/>
      <c r="C54" s="201"/>
      <c r="D54" s="201"/>
      <c r="E54" s="201"/>
      <c r="F54" s="201"/>
      <c r="G54" s="201"/>
      <c r="H54" s="119">
        <v>0</v>
      </c>
      <c r="I54"/>
    </row>
    <row r="55" spans="1:9" x14ac:dyDescent="0.2">
      <c r="A55" s="87" t="s">
        <v>87</v>
      </c>
      <c r="B55" s="125" t="s">
        <v>114</v>
      </c>
      <c r="C55" s="88" t="s">
        <v>426</v>
      </c>
      <c r="D55" s="88" t="s">
        <v>427</v>
      </c>
      <c r="E55" s="88" t="s">
        <v>428</v>
      </c>
      <c r="F55" s="88" t="s">
        <v>429</v>
      </c>
      <c r="G55" s="88" t="s">
        <v>91</v>
      </c>
      <c r="H55" s="119" t="s">
        <v>109</v>
      </c>
      <c r="I55"/>
    </row>
    <row r="56" spans="1:9" x14ac:dyDescent="0.2">
      <c r="A56" s="200" t="s">
        <v>112</v>
      </c>
      <c r="B56" s="201"/>
      <c r="C56" s="201"/>
      <c r="D56" s="201"/>
      <c r="E56" s="201"/>
      <c r="F56" s="201"/>
      <c r="G56" s="201"/>
      <c r="H56" s="119">
        <v>0</v>
      </c>
      <c r="I56"/>
    </row>
    <row r="57" spans="1:9" x14ac:dyDescent="0.2">
      <c r="A57" s="200" t="s">
        <v>113</v>
      </c>
      <c r="B57" s="201"/>
      <c r="C57" s="201"/>
      <c r="D57" s="201"/>
      <c r="E57" s="201"/>
      <c r="F57" s="201"/>
      <c r="G57" s="201"/>
      <c r="H57" s="119">
        <v>390.89303042199998</v>
      </c>
      <c r="I57"/>
    </row>
    <row r="58" spans="1:9" x14ac:dyDescent="0.2">
      <c r="A58" s="200" t="s">
        <v>115</v>
      </c>
      <c r="B58" s="201"/>
      <c r="C58" s="201"/>
      <c r="D58" s="201"/>
      <c r="E58" s="201"/>
      <c r="F58" s="201"/>
      <c r="G58" s="201"/>
      <c r="H58" s="119">
        <v>0</v>
      </c>
      <c r="I58"/>
    </row>
    <row r="59" spans="1:9" x14ac:dyDescent="0.2">
      <c r="A59" s="200" t="s">
        <v>116</v>
      </c>
      <c r="B59" s="201"/>
      <c r="C59" s="201"/>
      <c r="D59" s="201"/>
      <c r="E59" s="201"/>
      <c r="F59" s="201"/>
      <c r="G59" s="201"/>
      <c r="H59" s="119">
        <v>390.89303042199998</v>
      </c>
      <c r="I59"/>
    </row>
    <row r="60" spans="1:9" x14ac:dyDescent="0.2">
      <c r="A60" s="202"/>
      <c r="B60" s="203"/>
      <c r="C60" s="203"/>
      <c r="D60" s="203"/>
      <c r="E60" s="203"/>
      <c r="F60" s="203"/>
      <c r="G60" s="203"/>
      <c r="H60" s="204"/>
      <c r="I60"/>
    </row>
    <row r="61" spans="1:9" x14ac:dyDescent="0.2">
      <c r="A61" s="112">
        <v>45121</v>
      </c>
      <c r="B61" s="135" t="s">
        <v>313</v>
      </c>
      <c r="C61" s="136"/>
      <c r="D61" s="136"/>
      <c r="E61" s="127" t="s">
        <v>21</v>
      </c>
      <c r="F61" s="116"/>
      <c r="G61" s="116"/>
      <c r="H61" s="117"/>
      <c r="I61"/>
    </row>
    <row r="62" spans="1:9" x14ac:dyDescent="0.2">
      <c r="A62" s="87" t="s">
        <v>87</v>
      </c>
      <c r="B62" s="118" t="s">
        <v>88</v>
      </c>
      <c r="C62" s="88" t="s">
        <v>89</v>
      </c>
      <c r="D62" s="88" t="s">
        <v>419</v>
      </c>
      <c r="E62" s="88" t="s">
        <v>90</v>
      </c>
      <c r="F62" s="88" t="s">
        <v>420</v>
      </c>
      <c r="G62" s="88" t="s">
        <v>91</v>
      </c>
      <c r="H62" s="119" t="s">
        <v>92</v>
      </c>
      <c r="I62"/>
    </row>
    <row r="63" spans="1:9" x14ac:dyDescent="0.2">
      <c r="A63" s="200" t="s">
        <v>94</v>
      </c>
      <c r="B63" s="201"/>
      <c r="C63" s="201"/>
      <c r="D63" s="201"/>
      <c r="E63" s="201"/>
      <c r="F63" s="201"/>
      <c r="G63" s="201"/>
      <c r="H63" s="119">
        <v>0</v>
      </c>
      <c r="I63"/>
    </row>
    <row r="64" spans="1:9" x14ac:dyDescent="0.2">
      <c r="A64" s="87" t="s">
        <v>87</v>
      </c>
      <c r="B64" s="118" t="s">
        <v>96</v>
      </c>
      <c r="C64" s="88"/>
      <c r="D64" s="88" t="s">
        <v>97</v>
      </c>
      <c r="E64" s="88" t="s">
        <v>98</v>
      </c>
      <c r="F64" s="88" t="s">
        <v>421</v>
      </c>
      <c r="G64" s="88" t="s">
        <v>91</v>
      </c>
      <c r="H64" s="119" t="s">
        <v>92</v>
      </c>
      <c r="I64"/>
    </row>
    <row r="65" spans="1:9" x14ac:dyDescent="0.2">
      <c r="A65" s="120">
        <v>20002</v>
      </c>
      <c r="B65" s="121" t="s">
        <v>99</v>
      </c>
      <c r="C65" s="94"/>
      <c r="D65" s="94">
        <v>12.91</v>
      </c>
      <c r="E65" s="70">
        <v>25.497</v>
      </c>
      <c r="F65" s="70">
        <v>119.46</v>
      </c>
      <c r="G65" s="122">
        <v>1</v>
      </c>
      <c r="H65" s="123">
        <v>25.497</v>
      </c>
      <c r="I65"/>
    </row>
    <row r="66" spans="1:9" x14ac:dyDescent="0.2">
      <c r="A66" s="120">
        <v>20017</v>
      </c>
      <c r="B66" s="121" t="s">
        <v>314</v>
      </c>
      <c r="C66" s="94"/>
      <c r="D66" s="94">
        <v>10.48</v>
      </c>
      <c r="E66" s="70">
        <v>26.423999999999999</v>
      </c>
      <c r="F66" s="70">
        <v>180.23</v>
      </c>
      <c r="G66" s="122">
        <v>1</v>
      </c>
      <c r="H66" s="123">
        <v>26.423999999999999</v>
      </c>
      <c r="I66"/>
    </row>
    <row r="67" spans="1:9" x14ac:dyDescent="0.2">
      <c r="A67" s="120">
        <v>20031</v>
      </c>
      <c r="B67" s="121" t="s">
        <v>100</v>
      </c>
      <c r="C67" s="94"/>
      <c r="D67" s="94">
        <v>7.38</v>
      </c>
      <c r="E67" s="70">
        <v>20.52</v>
      </c>
      <c r="F67" s="70">
        <v>209.05</v>
      </c>
      <c r="G67" s="122">
        <v>4</v>
      </c>
      <c r="H67" s="123">
        <v>82.08</v>
      </c>
      <c r="I67"/>
    </row>
    <row r="68" spans="1:9" x14ac:dyDescent="0.2">
      <c r="A68" s="200" t="s">
        <v>101</v>
      </c>
      <c r="B68" s="201"/>
      <c r="C68" s="201"/>
      <c r="D68" s="201"/>
      <c r="E68" s="201"/>
      <c r="F68" s="201"/>
      <c r="G68" s="201"/>
      <c r="H68" s="119">
        <v>134.001</v>
      </c>
      <c r="I68"/>
    </row>
    <row r="69" spans="1:9" x14ac:dyDescent="0.2">
      <c r="A69" s="87" t="s">
        <v>87</v>
      </c>
      <c r="B69" s="197" t="s">
        <v>102</v>
      </c>
      <c r="C69" s="198"/>
      <c r="D69" s="88" t="s">
        <v>39</v>
      </c>
      <c r="E69" s="88" t="s">
        <v>422</v>
      </c>
      <c r="F69" s="88" t="s">
        <v>423</v>
      </c>
      <c r="G69" s="88" t="s">
        <v>424</v>
      </c>
      <c r="H69" s="119" t="s">
        <v>92</v>
      </c>
      <c r="I69"/>
    </row>
    <row r="70" spans="1:9" x14ac:dyDescent="0.2">
      <c r="A70" s="200" t="s">
        <v>103</v>
      </c>
      <c r="B70" s="201"/>
      <c r="C70" s="201"/>
      <c r="D70" s="201"/>
      <c r="E70" s="201"/>
      <c r="F70" s="201"/>
      <c r="G70" s="201"/>
      <c r="H70" s="124">
        <v>0</v>
      </c>
      <c r="I70"/>
    </row>
    <row r="71" spans="1:9" x14ac:dyDescent="0.2">
      <c r="A71" s="200" t="s">
        <v>104</v>
      </c>
      <c r="B71" s="201"/>
      <c r="C71" s="201"/>
      <c r="D71" s="201"/>
      <c r="E71" s="201"/>
      <c r="F71" s="201"/>
      <c r="G71" s="201"/>
      <c r="H71" s="119">
        <v>134.001</v>
      </c>
      <c r="I71"/>
    </row>
    <row r="72" spans="1:9" x14ac:dyDescent="0.2">
      <c r="A72" s="200" t="s">
        <v>105</v>
      </c>
      <c r="B72" s="201"/>
      <c r="C72" s="201"/>
      <c r="D72" s="201"/>
      <c r="E72" s="201"/>
      <c r="F72" s="201"/>
      <c r="G72" s="201"/>
      <c r="H72" s="128">
        <v>33.200000000000003</v>
      </c>
      <c r="I72"/>
    </row>
    <row r="73" spans="1:9" x14ac:dyDescent="0.2">
      <c r="A73" s="200" t="s">
        <v>106</v>
      </c>
      <c r="B73" s="201"/>
      <c r="C73" s="201"/>
      <c r="D73" s="201"/>
      <c r="E73" s="201"/>
      <c r="F73" s="201"/>
      <c r="G73" s="201"/>
      <c r="H73" s="119">
        <v>4.04</v>
      </c>
      <c r="I73"/>
    </row>
    <row r="74" spans="1:9" x14ac:dyDescent="0.2">
      <c r="A74" s="87" t="s">
        <v>87</v>
      </c>
      <c r="B74" s="197" t="s">
        <v>107</v>
      </c>
      <c r="C74" s="199"/>
      <c r="D74" s="198"/>
      <c r="E74" s="88" t="s">
        <v>49</v>
      </c>
      <c r="F74" s="88" t="s">
        <v>425</v>
      </c>
      <c r="G74" s="88" t="s">
        <v>91</v>
      </c>
      <c r="H74" s="119" t="s">
        <v>109</v>
      </c>
      <c r="I74"/>
    </row>
    <row r="75" spans="1:9" x14ac:dyDescent="0.2">
      <c r="A75" s="90">
        <v>11090</v>
      </c>
      <c r="B75" s="91" t="s">
        <v>508</v>
      </c>
      <c r="C75" s="92"/>
      <c r="D75" s="93"/>
      <c r="E75" s="94" t="s">
        <v>21</v>
      </c>
      <c r="F75" s="96">
        <v>54.426699999999997</v>
      </c>
      <c r="G75" s="97">
        <v>1</v>
      </c>
      <c r="H75" s="95">
        <v>54.426699999999997</v>
      </c>
      <c r="I75"/>
    </row>
    <row r="76" spans="1:9" x14ac:dyDescent="0.2">
      <c r="A76" s="200" t="s">
        <v>110</v>
      </c>
      <c r="B76" s="201"/>
      <c r="C76" s="201"/>
      <c r="D76" s="201"/>
      <c r="E76" s="201"/>
      <c r="F76" s="201"/>
      <c r="G76" s="201"/>
      <c r="H76" s="119">
        <v>54.426699999999997</v>
      </c>
      <c r="I76"/>
    </row>
    <row r="77" spans="1:9" x14ac:dyDescent="0.2">
      <c r="A77" s="87" t="s">
        <v>87</v>
      </c>
      <c r="B77" s="118" t="s">
        <v>111</v>
      </c>
      <c r="C77" s="88"/>
      <c r="D77" s="88"/>
      <c r="E77" s="88" t="s">
        <v>49</v>
      </c>
      <c r="F77" s="88" t="s">
        <v>108</v>
      </c>
      <c r="G77" s="88" t="s">
        <v>91</v>
      </c>
      <c r="H77" s="119" t="s">
        <v>109</v>
      </c>
      <c r="I77"/>
    </row>
    <row r="78" spans="1:9" x14ac:dyDescent="0.2">
      <c r="A78" s="200" t="s">
        <v>430</v>
      </c>
      <c r="B78" s="201"/>
      <c r="C78" s="201"/>
      <c r="D78" s="201"/>
      <c r="E78" s="201"/>
      <c r="F78" s="201"/>
      <c r="G78" s="201"/>
      <c r="H78" s="119">
        <v>0</v>
      </c>
      <c r="I78"/>
    </row>
    <row r="79" spans="1:9" x14ac:dyDescent="0.2">
      <c r="A79" s="87" t="s">
        <v>87</v>
      </c>
      <c r="B79" s="125" t="s">
        <v>114</v>
      </c>
      <c r="C79" s="88" t="s">
        <v>426</v>
      </c>
      <c r="D79" s="88" t="s">
        <v>427</v>
      </c>
      <c r="E79" s="88" t="s">
        <v>428</v>
      </c>
      <c r="F79" s="88" t="s">
        <v>429</v>
      </c>
      <c r="G79" s="88" t="s">
        <v>91</v>
      </c>
      <c r="H79" s="119" t="s">
        <v>109</v>
      </c>
      <c r="I79"/>
    </row>
    <row r="80" spans="1:9" x14ac:dyDescent="0.2">
      <c r="A80" s="200" t="s">
        <v>112</v>
      </c>
      <c r="B80" s="201"/>
      <c r="C80" s="201"/>
      <c r="D80" s="201"/>
      <c r="E80" s="201"/>
      <c r="F80" s="201"/>
      <c r="G80" s="201"/>
      <c r="H80" s="119">
        <v>0</v>
      </c>
      <c r="I80"/>
    </row>
    <row r="81" spans="1:9" x14ac:dyDescent="0.2">
      <c r="A81" s="200" t="s">
        <v>113</v>
      </c>
      <c r="B81" s="201"/>
      <c r="C81" s="201"/>
      <c r="D81" s="201"/>
      <c r="E81" s="201"/>
      <c r="F81" s="201"/>
      <c r="G81" s="201"/>
      <c r="H81" s="119">
        <v>58.466699999999996</v>
      </c>
      <c r="I81"/>
    </row>
    <row r="82" spans="1:9" x14ac:dyDescent="0.2">
      <c r="A82" s="200" t="s">
        <v>115</v>
      </c>
      <c r="B82" s="201"/>
      <c r="C82" s="201"/>
      <c r="D82" s="201"/>
      <c r="E82" s="201"/>
      <c r="F82" s="201"/>
      <c r="G82" s="201"/>
      <c r="H82" s="119">
        <v>0</v>
      </c>
      <c r="I82"/>
    </row>
    <row r="83" spans="1:9" x14ac:dyDescent="0.2">
      <c r="A83" s="200" t="s">
        <v>116</v>
      </c>
      <c r="B83" s="201"/>
      <c r="C83" s="201"/>
      <c r="D83" s="201"/>
      <c r="E83" s="201"/>
      <c r="F83" s="201"/>
      <c r="G83" s="201"/>
      <c r="H83" s="119">
        <v>58.466699999999996</v>
      </c>
      <c r="I83"/>
    </row>
    <row r="84" spans="1:9" x14ac:dyDescent="0.2">
      <c r="A84" s="202"/>
      <c r="B84" s="203"/>
      <c r="C84" s="203"/>
      <c r="D84" s="203"/>
      <c r="E84" s="203"/>
      <c r="F84" s="203"/>
      <c r="G84" s="203"/>
      <c r="H84" s="204"/>
      <c r="I84"/>
    </row>
    <row r="85" spans="1:9" x14ac:dyDescent="0.2">
      <c r="A85" s="112">
        <v>45123</v>
      </c>
      <c r="B85" s="135" t="s">
        <v>312</v>
      </c>
      <c r="C85" s="136"/>
      <c r="D85" s="136"/>
      <c r="E85" s="127" t="s">
        <v>21</v>
      </c>
      <c r="F85" s="116"/>
      <c r="G85" s="116"/>
      <c r="H85" s="117"/>
      <c r="I85"/>
    </row>
    <row r="86" spans="1:9" x14ac:dyDescent="0.2">
      <c r="A86" s="87" t="s">
        <v>87</v>
      </c>
      <c r="B86" s="118" t="s">
        <v>88</v>
      </c>
      <c r="C86" s="88" t="s">
        <v>89</v>
      </c>
      <c r="D86" s="88" t="s">
        <v>419</v>
      </c>
      <c r="E86" s="88" t="s">
        <v>90</v>
      </c>
      <c r="F86" s="88" t="s">
        <v>420</v>
      </c>
      <c r="G86" s="88" t="s">
        <v>91</v>
      </c>
      <c r="H86" s="119" t="s">
        <v>92</v>
      </c>
      <c r="I86"/>
    </row>
    <row r="87" spans="1:9" x14ac:dyDescent="0.2">
      <c r="A87" s="200" t="s">
        <v>94</v>
      </c>
      <c r="B87" s="201"/>
      <c r="C87" s="201"/>
      <c r="D87" s="201"/>
      <c r="E87" s="201"/>
      <c r="F87" s="201"/>
      <c r="G87" s="201"/>
      <c r="H87" s="119">
        <v>0</v>
      </c>
      <c r="I87"/>
    </row>
    <row r="88" spans="1:9" x14ac:dyDescent="0.2">
      <c r="A88" s="87" t="s">
        <v>87</v>
      </c>
      <c r="B88" s="118" t="s">
        <v>96</v>
      </c>
      <c r="C88" s="88"/>
      <c r="D88" s="88" t="s">
        <v>97</v>
      </c>
      <c r="E88" s="88" t="s">
        <v>98</v>
      </c>
      <c r="F88" s="88" t="s">
        <v>421</v>
      </c>
      <c r="G88" s="88" t="s">
        <v>91</v>
      </c>
      <c r="H88" s="119" t="s">
        <v>92</v>
      </c>
      <c r="I88"/>
    </row>
    <row r="89" spans="1:9" x14ac:dyDescent="0.2">
      <c r="A89" s="120">
        <v>20002</v>
      </c>
      <c r="B89" s="121" t="s">
        <v>99</v>
      </c>
      <c r="C89" s="94"/>
      <c r="D89" s="94">
        <v>12.91</v>
      </c>
      <c r="E89" s="70">
        <v>25.497</v>
      </c>
      <c r="F89" s="70">
        <v>119.46</v>
      </c>
      <c r="G89" s="122">
        <v>1</v>
      </c>
      <c r="H89" s="123">
        <v>25.497</v>
      </c>
      <c r="I89"/>
    </row>
    <row r="90" spans="1:9" x14ac:dyDescent="0.2">
      <c r="A90" s="120">
        <v>20031</v>
      </c>
      <c r="B90" s="121" t="s">
        <v>100</v>
      </c>
      <c r="C90" s="94"/>
      <c r="D90" s="94">
        <v>7.38</v>
      </c>
      <c r="E90" s="70">
        <v>20.52</v>
      </c>
      <c r="F90" s="70">
        <v>209.05</v>
      </c>
      <c r="G90" s="122">
        <v>1</v>
      </c>
      <c r="H90" s="123">
        <v>20.52</v>
      </c>
      <c r="I90"/>
    </row>
    <row r="91" spans="1:9" x14ac:dyDescent="0.2">
      <c r="A91" s="200" t="s">
        <v>101</v>
      </c>
      <c r="B91" s="201"/>
      <c r="C91" s="201"/>
      <c r="D91" s="201"/>
      <c r="E91" s="201"/>
      <c r="F91" s="201"/>
      <c r="G91" s="201"/>
      <c r="H91" s="119">
        <v>46.016999999999996</v>
      </c>
      <c r="I91"/>
    </row>
    <row r="92" spans="1:9" x14ac:dyDescent="0.2">
      <c r="A92" s="87" t="s">
        <v>87</v>
      </c>
      <c r="B92" s="197" t="s">
        <v>102</v>
      </c>
      <c r="C92" s="198"/>
      <c r="D92" s="88" t="s">
        <v>39</v>
      </c>
      <c r="E92" s="88" t="s">
        <v>422</v>
      </c>
      <c r="F92" s="88" t="s">
        <v>423</v>
      </c>
      <c r="G92" s="88" t="s">
        <v>424</v>
      </c>
      <c r="H92" s="119" t="s">
        <v>92</v>
      </c>
      <c r="I92"/>
    </row>
    <row r="93" spans="1:9" x14ac:dyDescent="0.2">
      <c r="A93" s="200" t="s">
        <v>103</v>
      </c>
      <c r="B93" s="201"/>
      <c r="C93" s="201"/>
      <c r="D93" s="201"/>
      <c r="E93" s="201"/>
      <c r="F93" s="201"/>
      <c r="G93" s="201"/>
      <c r="H93" s="124">
        <v>0</v>
      </c>
      <c r="I93"/>
    </row>
    <row r="94" spans="1:9" x14ac:dyDescent="0.2">
      <c r="A94" s="200" t="s">
        <v>104</v>
      </c>
      <c r="B94" s="201"/>
      <c r="C94" s="201"/>
      <c r="D94" s="201"/>
      <c r="E94" s="201"/>
      <c r="F94" s="201"/>
      <c r="G94" s="201"/>
      <c r="H94" s="119">
        <v>46.016999999999996</v>
      </c>
      <c r="I94"/>
    </row>
    <row r="95" spans="1:9" x14ac:dyDescent="0.2">
      <c r="A95" s="200" t="s">
        <v>105</v>
      </c>
      <c r="B95" s="201"/>
      <c r="C95" s="201"/>
      <c r="D95" s="201"/>
      <c r="E95" s="201"/>
      <c r="F95" s="201"/>
      <c r="G95" s="201"/>
      <c r="H95" s="128">
        <v>9</v>
      </c>
      <c r="I95"/>
    </row>
    <row r="96" spans="1:9" x14ac:dyDescent="0.2">
      <c r="A96" s="200" t="s">
        <v>106</v>
      </c>
      <c r="B96" s="201"/>
      <c r="C96" s="201"/>
      <c r="D96" s="201"/>
      <c r="E96" s="201"/>
      <c r="F96" s="201"/>
      <c r="G96" s="201"/>
      <c r="H96" s="119">
        <v>5.1100000000000003</v>
      </c>
      <c r="I96"/>
    </row>
    <row r="97" spans="1:9" x14ac:dyDescent="0.2">
      <c r="A97" s="87" t="s">
        <v>87</v>
      </c>
      <c r="B97" s="197" t="s">
        <v>107</v>
      </c>
      <c r="C97" s="199"/>
      <c r="D97" s="198"/>
      <c r="E97" s="88" t="s">
        <v>49</v>
      </c>
      <c r="F97" s="88" t="s">
        <v>425</v>
      </c>
      <c r="G97" s="88" t="s">
        <v>91</v>
      </c>
      <c r="H97" s="119" t="s">
        <v>109</v>
      </c>
      <c r="I97"/>
    </row>
    <row r="98" spans="1:9" x14ac:dyDescent="0.2">
      <c r="A98" s="200" t="s">
        <v>110</v>
      </c>
      <c r="B98" s="201"/>
      <c r="C98" s="201"/>
      <c r="D98" s="201"/>
      <c r="E98" s="201"/>
      <c r="F98" s="201"/>
      <c r="G98" s="201"/>
      <c r="H98" s="119">
        <v>0</v>
      </c>
      <c r="I98"/>
    </row>
    <row r="99" spans="1:9" x14ac:dyDescent="0.2">
      <c r="A99" s="87" t="s">
        <v>87</v>
      </c>
      <c r="B99" s="118" t="s">
        <v>111</v>
      </c>
      <c r="C99" s="88"/>
      <c r="D99" s="88"/>
      <c r="E99" s="88" t="s">
        <v>49</v>
      </c>
      <c r="F99" s="88" t="s">
        <v>108</v>
      </c>
      <c r="G99" s="88" t="s">
        <v>91</v>
      </c>
      <c r="H99" s="119" t="s">
        <v>109</v>
      </c>
      <c r="I99"/>
    </row>
    <row r="100" spans="1:9" x14ac:dyDescent="0.2">
      <c r="A100" s="200" t="s">
        <v>430</v>
      </c>
      <c r="B100" s="201"/>
      <c r="C100" s="201"/>
      <c r="D100" s="201"/>
      <c r="E100" s="201"/>
      <c r="F100" s="201"/>
      <c r="G100" s="201"/>
      <c r="H100" s="119">
        <v>0</v>
      </c>
      <c r="I100"/>
    </row>
    <row r="101" spans="1:9" x14ac:dyDescent="0.2">
      <c r="A101" s="87" t="s">
        <v>87</v>
      </c>
      <c r="B101" s="125" t="s">
        <v>114</v>
      </c>
      <c r="C101" s="88" t="s">
        <v>426</v>
      </c>
      <c r="D101" s="88" t="s">
        <v>427</v>
      </c>
      <c r="E101" s="88" t="s">
        <v>428</v>
      </c>
      <c r="F101" s="88" t="s">
        <v>429</v>
      </c>
      <c r="G101" s="88" t="s">
        <v>91</v>
      </c>
      <c r="H101" s="119" t="s">
        <v>109</v>
      </c>
      <c r="I101"/>
    </row>
    <row r="102" spans="1:9" x14ac:dyDescent="0.2">
      <c r="A102" s="200" t="s">
        <v>112</v>
      </c>
      <c r="B102" s="201"/>
      <c r="C102" s="201"/>
      <c r="D102" s="201"/>
      <c r="E102" s="201"/>
      <c r="F102" s="201"/>
      <c r="G102" s="201"/>
      <c r="H102" s="119">
        <v>0</v>
      </c>
      <c r="I102"/>
    </row>
    <row r="103" spans="1:9" x14ac:dyDescent="0.2">
      <c r="A103" s="200" t="s">
        <v>113</v>
      </c>
      <c r="B103" s="201"/>
      <c r="C103" s="201"/>
      <c r="D103" s="201"/>
      <c r="E103" s="201"/>
      <c r="F103" s="201"/>
      <c r="G103" s="201"/>
      <c r="H103" s="119">
        <v>5.1100000000000003</v>
      </c>
      <c r="I103"/>
    </row>
    <row r="104" spans="1:9" x14ac:dyDescent="0.2">
      <c r="A104" s="200" t="s">
        <v>115</v>
      </c>
      <c r="B104" s="201"/>
      <c r="C104" s="201"/>
      <c r="D104" s="201"/>
      <c r="E104" s="201"/>
      <c r="F104" s="201"/>
      <c r="G104" s="201"/>
      <c r="H104" s="119">
        <v>0</v>
      </c>
      <c r="I104"/>
    </row>
    <row r="105" spans="1:9" x14ac:dyDescent="0.2">
      <c r="A105" s="200" t="s">
        <v>116</v>
      </c>
      <c r="B105" s="201"/>
      <c r="C105" s="201"/>
      <c r="D105" s="201"/>
      <c r="E105" s="201"/>
      <c r="F105" s="201"/>
      <c r="G105" s="201"/>
      <c r="H105" s="119">
        <v>5.1100000000000003</v>
      </c>
      <c r="I105"/>
    </row>
    <row r="106" spans="1:9" x14ac:dyDescent="0.2">
      <c r="A106" s="202"/>
      <c r="B106" s="203"/>
      <c r="C106" s="203"/>
      <c r="D106" s="203"/>
      <c r="E106" s="203"/>
      <c r="F106" s="203"/>
      <c r="G106" s="203"/>
      <c r="H106" s="204"/>
      <c r="I106"/>
    </row>
    <row r="107" spans="1:9" ht="25.5" x14ac:dyDescent="0.2">
      <c r="A107" s="112">
        <v>45145</v>
      </c>
      <c r="B107" s="135" t="s">
        <v>331</v>
      </c>
      <c r="C107" s="136"/>
      <c r="D107" s="136"/>
      <c r="E107" s="127" t="s">
        <v>22</v>
      </c>
      <c r="F107" s="116"/>
      <c r="G107" s="116"/>
      <c r="H107" s="117"/>
      <c r="I107"/>
    </row>
    <row r="108" spans="1:9" x14ac:dyDescent="0.2">
      <c r="A108" s="87" t="s">
        <v>87</v>
      </c>
      <c r="B108" s="118" t="s">
        <v>88</v>
      </c>
      <c r="C108" s="88" t="s">
        <v>89</v>
      </c>
      <c r="D108" s="88" t="s">
        <v>419</v>
      </c>
      <c r="E108" s="88" t="s">
        <v>90</v>
      </c>
      <c r="F108" s="88" t="s">
        <v>420</v>
      </c>
      <c r="G108" s="88" t="s">
        <v>91</v>
      </c>
      <c r="H108" s="119" t="s">
        <v>92</v>
      </c>
      <c r="I108"/>
    </row>
    <row r="109" spans="1:9" x14ac:dyDescent="0.2">
      <c r="A109" s="120">
        <v>30042</v>
      </c>
      <c r="B109" s="121" t="s">
        <v>509</v>
      </c>
      <c r="C109" s="97">
        <v>1</v>
      </c>
      <c r="D109" s="97">
        <v>0</v>
      </c>
      <c r="E109" s="70">
        <v>43.68</v>
      </c>
      <c r="F109" s="70">
        <v>6.01</v>
      </c>
      <c r="G109" s="122">
        <v>4.0160000000000001E-2</v>
      </c>
      <c r="H109" s="123">
        <v>1.7541888000000001</v>
      </c>
      <c r="I109"/>
    </row>
    <row r="110" spans="1:9" x14ac:dyDescent="0.2">
      <c r="A110" s="120">
        <v>30047</v>
      </c>
      <c r="B110" s="121" t="s">
        <v>510</v>
      </c>
      <c r="C110" s="97">
        <v>1</v>
      </c>
      <c r="D110" s="97">
        <v>0</v>
      </c>
      <c r="E110" s="70">
        <v>30.56</v>
      </c>
      <c r="F110" s="70">
        <v>30.22</v>
      </c>
      <c r="G110" s="122">
        <v>4.0160000000000001E-2</v>
      </c>
      <c r="H110" s="123">
        <v>1.2272896</v>
      </c>
      <c r="I110"/>
    </row>
    <row r="111" spans="1:9" x14ac:dyDescent="0.2">
      <c r="A111" s="200" t="s">
        <v>94</v>
      </c>
      <c r="B111" s="201"/>
      <c r="C111" s="201"/>
      <c r="D111" s="201"/>
      <c r="E111" s="201"/>
      <c r="F111" s="201"/>
      <c r="G111" s="201"/>
      <c r="H111" s="119">
        <v>2.9814784000000003</v>
      </c>
      <c r="I111"/>
    </row>
    <row r="112" spans="1:9" x14ac:dyDescent="0.2">
      <c r="A112" s="87" t="s">
        <v>87</v>
      </c>
      <c r="B112" s="118" t="s">
        <v>96</v>
      </c>
      <c r="C112" s="88"/>
      <c r="D112" s="88" t="s">
        <v>97</v>
      </c>
      <c r="E112" s="88" t="s">
        <v>98</v>
      </c>
      <c r="F112" s="88" t="s">
        <v>421</v>
      </c>
      <c r="G112" s="88" t="s">
        <v>91</v>
      </c>
      <c r="H112" s="119" t="s">
        <v>92</v>
      </c>
      <c r="I112"/>
    </row>
    <row r="113" spans="1:9" x14ac:dyDescent="0.2">
      <c r="A113" s="120">
        <v>20003</v>
      </c>
      <c r="B113" s="121" t="s">
        <v>140</v>
      </c>
      <c r="C113" s="94"/>
      <c r="D113" s="94">
        <v>7.86</v>
      </c>
      <c r="E113" s="70">
        <v>21.411000000000001</v>
      </c>
      <c r="F113" s="70">
        <v>202.68</v>
      </c>
      <c r="G113" s="122">
        <v>0.7</v>
      </c>
      <c r="H113" s="123">
        <v>14.9877</v>
      </c>
      <c r="I113"/>
    </row>
    <row r="114" spans="1:9" x14ac:dyDescent="0.2">
      <c r="A114" s="120">
        <v>20016</v>
      </c>
      <c r="B114" s="121" t="s">
        <v>345</v>
      </c>
      <c r="C114" s="94"/>
      <c r="D114" s="94">
        <v>10.48</v>
      </c>
      <c r="E114" s="70">
        <v>26.514000000000003</v>
      </c>
      <c r="F114" s="70">
        <v>181.2</v>
      </c>
      <c r="G114" s="122">
        <v>0.7</v>
      </c>
      <c r="H114" s="123">
        <v>18.559799999999999</v>
      </c>
      <c r="I114"/>
    </row>
    <row r="115" spans="1:9" x14ac:dyDescent="0.2">
      <c r="A115" s="120">
        <v>20002</v>
      </c>
      <c r="B115" s="121" t="s">
        <v>99</v>
      </c>
      <c r="C115" s="94"/>
      <c r="D115" s="94">
        <v>12.91</v>
      </c>
      <c r="E115" s="70">
        <v>25.497</v>
      </c>
      <c r="F115" s="70">
        <v>119.46</v>
      </c>
      <c r="G115" s="122">
        <v>7.0000000000000007E-2</v>
      </c>
      <c r="H115" s="123">
        <v>1.7847900000000001</v>
      </c>
      <c r="I115"/>
    </row>
    <row r="116" spans="1:9" x14ac:dyDescent="0.2">
      <c r="A116" s="200" t="s">
        <v>101</v>
      </c>
      <c r="B116" s="201"/>
      <c r="C116" s="201"/>
      <c r="D116" s="201"/>
      <c r="E116" s="201"/>
      <c r="F116" s="201"/>
      <c r="G116" s="201"/>
      <c r="H116" s="119">
        <v>35.33229</v>
      </c>
      <c r="I116"/>
    </row>
    <row r="117" spans="1:9" x14ac:dyDescent="0.2">
      <c r="A117" s="87" t="s">
        <v>87</v>
      </c>
      <c r="B117" s="197" t="s">
        <v>102</v>
      </c>
      <c r="C117" s="198"/>
      <c r="D117" s="88" t="s">
        <v>39</v>
      </c>
      <c r="E117" s="88" t="s">
        <v>422</v>
      </c>
      <c r="F117" s="88" t="s">
        <v>423</v>
      </c>
      <c r="G117" s="88" t="s">
        <v>424</v>
      </c>
      <c r="H117" s="119" t="s">
        <v>92</v>
      </c>
      <c r="I117"/>
    </row>
    <row r="118" spans="1:9" x14ac:dyDescent="0.2">
      <c r="A118" s="200" t="s">
        <v>103</v>
      </c>
      <c r="B118" s="201"/>
      <c r="C118" s="201"/>
      <c r="D118" s="201"/>
      <c r="E118" s="201"/>
      <c r="F118" s="201"/>
      <c r="G118" s="201"/>
      <c r="H118" s="124">
        <v>0</v>
      </c>
      <c r="I118"/>
    </row>
    <row r="119" spans="1:9" x14ac:dyDescent="0.2">
      <c r="A119" s="200" t="s">
        <v>104</v>
      </c>
      <c r="B119" s="201"/>
      <c r="C119" s="201"/>
      <c r="D119" s="201"/>
      <c r="E119" s="201"/>
      <c r="F119" s="201"/>
      <c r="G119" s="201"/>
      <c r="H119" s="119">
        <v>38.313768400000001</v>
      </c>
      <c r="I119"/>
    </row>
    <row r="120" spans="1:9" x14ac:dyDescent="0.2">
      <c r="A120" s="200" t="s">
        <v>105</v>
      </c>
      <c r="B120" s="201"/>
      <c r="C120" s="201"/>
      <c r="D120" s="201"/>
      <c r="E120" s="201"/>
      <c r="F120" s="201"/>
      <c r="G120" s="201"/>
      <c r="H120" s="128">
        <v>1</v>
      </c>
      <c r="I120"/>
    </row>
    <row r="121" spans="1:9" x14ac:dyDescent="0.2">
      <c r="A121" s="200" t="s">
        <v>106</v>
      </c>
      <c r="B121" s="201"/>
      <c r="C121" s="201"/>
      <c r="D121" s="201"/>
      <c r="E121" s="201"/>
      <c r="F121" s="201"/>
      <c r="G121" s="201"/>
      <c r="H121" s="119">
        <v>38.31</v>
      </c>
      <c r="I121"/>
    </row>
    <row r="122" spans="1:9" x14ac:dyDescent="0.2">
      <c r="A122" s="87" t="s">
        <v>87</v>
      </c>
      <c r="B122" s="197" t="s">
        <v>107</v>
      </c>
      <c r="C122" s="199"/>
      <c r="D122" s="198"/>
      <c r="E122" s="88" t="s">
        <v>49</v>
      </c>
      <c r="F122" s="88" t="s">
        <v>425</v>
      </c>
      <c r="G122" s="88" t="s">
        <v>91</v>
      </c>
      <c r="H122" s="119" t="s">
        <v>109</v>
      </c>
      <c r="I122"/>
    </row>
    <row r="123" spans="1:9" x14ac:dyDescent="0.2">
      <c r="A123" s="90" t="s">
        <v>511</v>
      </c>
      <c r="B123" s="91" t="s">
        <v>518</v>
      </c>
      <c r="C123" s="92"/>
      <c r="D123" s="93"/>
      <c r="E123" s="94" t="s">
        <v>250</v>
      </c>
      <c r="F123" s="96">
        <v>13.72</v>
      </c>
      <c r="G123" s="94">
        <v>0.44922000000000001</v>
      </c>
      <c r="H123" s="95">
        <v>6.1632984000000004</v>
      </c>
      <c r="I123"/>
    </row>
    <row r="124" spans="1:9" x14ac:dyDescent="0.2">
      <c r="A124" s="90" t="s">
        <v>512</v>
      </c>
      <c r="B124" s="91" t="s">
        <v>519</v>
      </c>
      <c r="C124" s="92"/>
      <c r="D124" s="93"/>
      <c r="E124" s="94" t="s">
        <v>22</v>
      </c>
      <c r="F124" s="96">
        <v>31.81</v>
      </c>
      <c r="G124" s="94">
        <v>0.40429999999999999</v>
      </c>
      <c r="H124" s="95">
        <v>12.860783</v>
      </c>
      <c r="I124"/>
    </row>
    <row r="125" spans="1:9" x14ac:dyDescent="0.2">
      <c r="A125" s="90" t="s">
        <v>513</v>
      </c>
      <c r="B125" s="91" t="s">
        <v>520</v>
      </c>
      <c r="C125" s="92"/>
      <c r="D125" s="93"/>
      <c r="E125" s="94" t="s">
        <v>51</v>
      </c>
      <c r="F125" s="96">
        <v>13.43</v>
      </c>
      <c r="G125" s="94">
        <v>1.8519999999999998E-2</v>
      </c>
      <c r="H125" s="95">
        <v>0.24872359999999996</v>
      </c>
      <c r="I125"/>
    </row>
    <row r="126" spans="1:9" x14ac:dyDescent="0.2">
      <c r="A126" s="90" t="s">
        <v>514</v>
      </c>
      <c r="B126" s="91" t="s">
        <v>521</v>
      </c>
      <c r="C126" s="92"/>
      <c r="D126" s="93"/>
      <c r="E126" s="94" t="s">
        <v>43</v>
      </c>
      <c r="F126" s="96">
        <v>18.09</v>
      </c>
      <c r="G126" s="94">
        <v>0.20396</v>
      </c>
      <c r="H126" s="95">
        <v>3.6896363999999999</v>
      </c>
      <c r="I126"/>
    </row>
    <row r="127" spans="1:9" x14ac:dyDescent="0.2">
      <c r="A127" s="90" t="s">
        <v>515</v>
      </c>
      <c r="B127" s="91" t="s">
        <v>522</v>
      </c>
      <c r="C127" s="92"/>
      <c r="D127" s="93"/>
      <c r="E127" s="94" t="s">
        <v>250</v>
      </c>
      <c r="F127" s="96">
        <v>2.86</v>
      </c>
      <c r="G127" s="94">
        <v>0.19908000000000001</v>
      </c>
      <c r="H127" s="95">
        <v>0.56936880000000001</v>
      </c>
      <c r="I127"/>
    </row>
    <row r="128" spans="1:9" x14ac:dyDescent="0.2">
      <c r="A128" s="90" t="s">
        <v>516</v>
      </c>
      <c r="B128" s="91" t="s">
        <v>523</v>
      </c>
      <c r="C128" s="92"/>
      <c r="D128" s="93"/>
      <c r="E128" s="94" t="s">
        <v>250</v>
      </c>
      <c r="F128" s="96">
        <v>5.95</v>
      </c>
      <c r="G128" s="94">
        <v>2.0900300000000001</v>
      </c>
      <c r="H128" s="95">
        <v>12.4356785</v>
      </c>
      <c r="I128"/>
    </row>
    <row r="129" spans="1:9" x14ac:dyDescent="0.2">
      <c r="A129" s="90" t="s">
        <v>517</v>
      </c>
      <c r="B129" s="91" t="s">
        <v>524</v>
      </c>
      <c r="C129" s="92"/>
      <c r="D129" s="93"/>
      <c r="E129" s="94" t="s">
        <v>250</v>
      </c>
      <c r="F129" s="96">
        <v>12.53</v>
      </c>
      <c r="G129" s="94">
        <v>0.35937999999999998</v>
      </c>
      <c r="H129" s="95">
        <v>4.5030313999999994</v>
      </c>
      <c r="I129"/>
    </row>
    <row r="130" spans="1:9" x14ac:dyDescent="0.2">
      <c r="A130" s="200" t="s">
        <v>110</v>
      </c>
      <c r="B130" s="201"/>
      <c r="C130" s="201"/>
      <c r="D130" s="201"/>
      <c r="E130" s="201"/>
      <c r="F130" s="201"/>
      <c r="G130" s="201"/>
      <c r="H130" s="119">
        <v>40.470520100000002</v>
      </c>
      <c r="I130"/>
    </row>
    <row r="131" spans="1:9" x14ac:dyDescent="0.2">
      <c r="A131" s="87" t="s">
        <v>87</v>
      </c>
      <c r="B131" s="118" t="s">
        <v>111</v>
      </c>
      <c r="C131" s="88"/>
      <c r="D131" s="88"/>
      <c r="E131" s="88" t="s">
        <v>49</v>
      </c>
      <c r="F131" s="88" t="s">
        <v>108</v>
      </c>
      <c r="G131" s="88" t="s">
        <v>91</v>
      </c>
      <c r="H131" s="119" t="s">
        <v>109</v>
      </c>
      <c r="I131"/>
    </row>
    <row r="132" spans="1:9" x14ac:dyDescent="0.2">
      <c r="A132" s="200" t="s">
        <v>430</v>
      </c>
      <c r="B132" s="201"/>
      <c r="C132" s="201"/>
      <c r="D132" s="201"/>
      <c r="E132" s="201"/>
      <c r="F132" s="201"/>
      <c r="G132" s="201"/>
      <c r="H132" s="119">
        <v>0</v>
      </c>
      <c r="I132"/>
    </row>
    <row r="133" spans="1:9" x14ac:dyDescent="0.2">
      <c r="A133" s="87" t="s">
        <v>87</v>
      </c>
      <c r="B133" s="125" t="s">
        <v>114</v>
      </c>
      <c r="C133" s="88" t="s">
        <v>426</v>
      </c>
      <c r="D133" s="88" t="s">
        <v>427</v>
      </c>
      <c r="E133" s="88" t="s">
        <v>428</v>
      </c>
      <c r="F133" s="88" t="s">
        <v>429</v>
      </c>
      <c r="G133" s="88" t="s">
        <v>91</v>
      </c>
      <c r="H133" s="119" t="s">
        <v>109</v>
      </c>
      <c r="I133"/>
    </row>
    <row r="134" spans="1:9" x14ac:dyDescent="0.2">
      <c r="A134" s="200" t="s">
        <v>112</v>
      </c>
      <c r="B134" s="201"/>
      <c r="C134" s="201"/>
      <c r="D134" s="201"/>
      <c r="E134" s="201"/>
      <c r="F134" s="201"/>
      <c r="G134" s="201"/>
      <c r="H134" s="119">
        <v>0</v>
      </c>
      <c r="I134"/>
    </row>
    <row r="135" spans="1:9" x14ac:dyDescent="0.2">
      <c r="A135" s="200" t="s">
        <v>113</v>
      </c>
      <c r="B135" s="201"/>
      <c r="C135" s="201"/>
      <c r="D135" s="201"/>
      <c r="E135" s="201"/>
      <c r="F135" s="201"/>
      <c r="G135" s="201"/>
      <c r="H135" s="119">
        <v>78.780520100000004</v>
      </c>
      <c r="I135"/>
    </row>
    <row r="136" spans="1:9" x14ac:dyDescent="0.2">
      <c r="A136" s="200" t="s">
        <v>115</v>
      </c>
      <c r="B136" s="201"/>
      <c r="C136" s="201"/>
      <c r="D136" s="201"/>
      <c r="E136" s="201"/>
      <c r="F136" s="201"/>
      <c r="G136" s="201"/>
      <c r="H136" s="119">
        <v>0</v>
      </c>
      <c r="I136"/>
    </row>
    <row r="137" spans="1:9" x14ac:dyDescent="0.2">
      <c r="A137" s="200" t="s">
        <v>116</v>
      </c>
      <c r="B137" s="201"/>
      <c r="C137" s="201"/>
      <c r="D137" s="201"/>
      <c r="E137" s="201"/>
      <c r="F137" s="201"/>
      <c r="G137" s="201"/>
      <c r="H137" s="119">
        <v>78.780520100000004</v>
      </c>
      <c r="I137"/>
    </row>
    <row r="138" spans="1:9" x14ac:dyDescent="0.2">
      <c r="A138" s="202"/>
      <c r="B138" s="203"/>
      <c r="C138" s="203"/>
      <c r="D138" s="203"/>
      <c r="E138" s="203"/>
      <c r="F138" s="203"/>
      <c r="G138" s="203"/>
      <c r="H138" s="204"/>
      <c r="I138"/>
    </row>
    <row r="139" spans="1:9" x14ac:dyDescent="0.2">
      <c r="A139" s="112">
        <v>45155</v>
      </c>
      <c r="B139" s="135" t="s">
        <v>327</v>
      </c>
      <c r="C139" s="136"/>
      <c r="D139" s="136"/>
      <c r="E139" s="127" t="s">
        <v>43</v>
      </c>
      <c r="F139" s="116"/>
      <c r="G139" s="116"/>
      <c r="H139" s="117"/>
      <c r="I139"/>
    </row>
    <row r="140" spans="1:9" x14ac:dyDescent="0.2">
      <c r="A140" s="87" t="s">
        <v>87</v>
      </c>
      <c r="B140" s="118" t="s">
        <v>88</v>
      </c>
      <c r="C140" s="88" t="s">
        <v>89</v>
      </c>
      <c r="D140" s="88" t="s">
        <v>419</v>
      </c>
      <c r="E140" s="88" t="s">
        <v>90</v>
      </c>
      <c r="F140" s="88" t="s">
        <v>420</v>
      </c>
      <c r="G140" s="88" t="s">
        <v>91</v>
      </c>
      <c r="H140" s="119" t="s">
        <v>92</v>
      </c>
      <c r="I140"/>
    </row>
    <row r="141" spans="1:9" x14ac:dyDescent="0.2">
      <c r="A141" s="200" t="s">
        <v>94</v>
      </c>
      <c r="B141" s="201"/>
      <c r="C141" s="201"/>
      <c r="D141" s="201"/>
      <c r="E141" s="201"/>
      <c r="F141" s="201"/>
      <c r="G141" s="201"/>
      <c r="H141" s="119">
        <v>0</v>
      </c>
      <c r="I141"/>
    </row>
    <row r="142" spans="1:9" x14ac:dyDescent="0.2">
      <c r="A142" s="87" t="s">
        <v>87</v>
      </c>
      <c r="B142" s="118" t="s">
        <v>96</v>
      </c>
      <c r="C142" s="88"/>
      <c r="D142" s="88" t="s">
        <v>97</v>
      </c>
      <c r="E142" s="88" t="s">
        <v>98</v>
      </c>
      <c r="F142" s="88" t="s">
        <v>421</v>
      </c>
      <c r="G142" s="88" t="s">
        <v>91</v>
      </c>
      <c r="H142" s="119" t="s">
        <v>92</v>
      </c>
      <c r="I142"/>
    </row>
    <row r="143" spans="1:9" x14ac:dyDescent="0.2">
      <c r="A143" s="120">
        <v>20003</v>
      </c>
      <c r="B143" s="121" t="s">
        <v>140</v>
      </c>
      <c r="C143" s="94"/>
      <c r="D143" s="94">
        <v>7.86</v>
      </c>
      <c r="E143" s="70">
        <v>21.411000000000001</v>
      </c>
      <c r="F143" s="70">
        <v>202.68</v>
      </c>
      <c r="G143" s="122">
        <v>0.09</v>
      </c>
      <c r="H143" s="123">
        <v>1.92699</v>
      </c>
      <c r="I143"/>
    </row>
    <row r="144" spans="1:9" x14ac:dyDescent="0.2">
      <c r="A144" s="120">
        <v>20018</v>
      </c>
      <c r="B144" s="121" t="s">
        <v>525</v>
      </c>
      <c r="C144" s="94"/>
      <c r="D144" s="94">
        <v>10.48</v>
      </c>
      <c r="E144" s="70">
        <v>25.209000000000003</v>
      </c>
      <c r="F144" s="70">
        <v>167.29</v>
      </c>
      <c r="G144" s="122">
        <v>0.09</v>
      </c>
      <c r="H144" s="123">
        <v>2.2688100000000002</v>
      </c>
      <c r="I144"/>
    </row>
    <row r="145" spans="1:9" x14ac:dyDescent="0.2">
      <c r="A145" s="120">
        <v>20002</v>
      </c>
      <c r="B145" s="121" t="s">
        <v>99</v>
      </c>
      <c r="C145" s="94"/>
      <c r="D145" s="94">
        <v>12.91</v>
      </c>
      <c r="E145" s="70">
        <v>25.497</v>
      </c>
      <c r="F145" s="70">
        <v>119.46</v>
      </c>
      <c r="G145" s="122">
        <v>2.2499999999999999E-2</v>
      </c>
      <c r="H145" s="123">
        <v>0.57368249999999998</v>
      </c>
      <c r="I145"/>
    </row>
    <row r="146" spans="1:9" x14ac:dyDescent="0.2">
      <c r="A146" s="200" t="s">
        <v>101</v>
      </c>
      <c r="B146" s="201"/>
      <c r="C146" s="201"/>
      <c r="D146" s="201"/>
      <c r="E146" s="201"/>
      <c r="F146" s="201"/>
      <c r="G146" s="201"/>
      <c r="H146" s="119">
        <v>4.7694825000000005</v>
      </c>
      <c r="I146"/>
    </row>
    <row r="147" spans="1:9" x14ac:dyDescent="0.2">
      <c r="A147" s="87" t="s">
        <v>87</v>
      </c>
      <c r="B147" s="197" t="s">
        <v>102</v>
      </c>
      <c r="C147" s="198"/>
      <c r="D147" s="88" t="s">
        <v>39</v>
      </c>
      <c r="E147" s="88" t="s">
        <v>422</v>
      </c>
      <c r="F147" s="88" t="s">
        <v>423</v>
      </c>
      <c r="G147" s="88" t="s">
        <v>424</v>
      </c>
      <c r="H147" s="119" t="s">
        <v>92</v>
      </c>
      <c r="I147"/>
    </row>
    <row r="148" spans="1:9" x14ac:dyDescent="0.2">
      <c r="A148" s="200" t="s">
        <v>103</v>
      </c>
      <c r="B148" s="201"/>
      <c r="C148" s="201"/>
      <c r="D148" s="201"/>
      <c r="E148" s="201"/>
      <c r="F148" s="201"/>
      <c r="G148" s="201"/>
      <c r="H148" s="124">
        <v>0</v>
      </c>
      <c r="I148"/>
    </row>
    <row r="149" spans="1:9" x14ac:dyDescent="0.2">
      <c r="A149" s="200" t="s">
        <v>104</v>
      </c>
      <c r="B149" s="201"/>
      <c r="C149" s="201"/>
      <c r="D149" s="201"/>
      <c r="E149" s="201"/>
      <c r="F149" s="201"/>
      <c r="G149" s="201"/>
      <c r="H149" s="119">
        <v>4.7694825000000005</v>
      </c>
      <c r="I149"/>
    </row>
    <row r="150" spans="1:9" x14ac:dyDescent="0.2">
      <c r="A150" s="200" t="s">
        <v>105</v>
      </c>
      <c r="B150" s="201"/>
      <c r="C150" s="201"/>
      <c r="D150" s="201"/>
      <c r="E150" s="201"/>
      <c r="F150" s="201"/>
      <c r="G150" s="201"/>
      <c r="H150" s="128">
        <v>1</v>
      </c>
      <c r="I150"/>
    </row>
    <row r="151" spans="1:9" x14ac:dyDescent="0.2">
      <c r="A151" s="200" t="s">
        <v>106</v>
      </c>
      <c r="B151" s="201"/>
      <c r="C151" s="201"/>
      <c r="D151" s="201"/>
      <c r="E151" s="201"/>
      <c r="F151" s="201"/>
      <c r="G151" s="201"/>
      <c r="H151" s="119">
        <v>4.7699999999999996</v>
      </c>
      <c r="I151"/>
    </row>
    <row r="152" spans="1:9" x14ac:dyDescent="0.2">
      <c r="A152" s="87" t="s">
        <v>87</v>
      </c>
      <c r="B152" s="197" t="s">
        <v>107</v>
      </c>
      <c r="C152" s="199"/>
      <c r="D152" s="198"/>
      <c r="E152" s="88" t="s">
        <v>49</v>
      </c>
      <c r="F152" s="88" t="s">
        <v>425</v>
      </c>
      <c r="G152" s="88" t="s">
        <v>91</v>
      </c>
      <c r="H152" s="119" t="s">
        <v>109</v>
      </c>
      <c r="I152"/>
    </row>
    <row r="153" spans="1:9" x14ac:dyDescent="0.2">
      <c r="A153" s="90">
        <v>10069</v>
      </c>
      <c r="B153" s="91" t="s">
        <v>526</v>
      </c>
      <c r="C153" s="92"/>
      <c r="D153" s="93"/>
      <c r="E153" s="94" t="s">
        <v>43</v>
      </c>
      <c r="F153" s="96">
        <v>6.73</v>
      </c>
      <c r="G153" s="94">
        <v>1.1000000000000001</v>
      </c>
      <c r="H153" s="95">
        <v>7.4030000000000014</v>
      </c>
      <c r="I153"/>
    </row>
    <row r="154" spans="1:9" x14ac:dyDescent="0.2">
      <c r="A154" s="90">
        <v>11003</v>
      </c>
      <c r="B154" s="91" t="s">
        <v>527</v>
      </c>
      <c r="C154" s="92"/>
      <c r="D154" s="93"/>
      <c r="E154" s="94" t="s">
        <v>43</v>
      </c>
      <c r="F154" s="96">
        <v>14.58</v>
      </c>
      <c r="G154" s="94">
        <v>1.4999999999999999E-2</v>
      </c>
      <c r="H154" s="95">
        <v>0.21870000000000001</v>
      </c>
      <c r="I154"/>
    </row>
    <row r="155" spans="1:9" x14ac:dyDescent="0.2">
      <c r="A155" s="200" t="s">
        <v>110</v>
      </c>
      <c r="B155" s="201"/>
      <c r="C155" s="201"/>
      <c r="D155" s="201"/>
      <c r="E155" s="201"/>
      <c r="F155" s="201"/>
      <c r="G155" s="201"/>
      <c r="H155" s="119">
        <v>7.6217000000000015</v>
      </c>
      <c r="I155"/>
    </row>
    <row r="156" spans="1:9" x14ac:dyDescent="0.2">
      <c r="A156" s="87" t="s">
        <v>87</v>
      </c>
      <c r="B156" s="118" t="s">
        <v>111</v>
      </c>
      <c r="C156" s="88"/>
      <c r="D156" s="88"/>
      <c r="E156" s="88" t="s">
        <v>49</v>
      </c>
      <c r="F156" s="88" t="s">
        <v>108</v>
      </c>
      <c r="G156" s="88" t="s">
        <v>91</v>
      </c>
      <c r="H156" s="119" t="s">
        <v>109</v>
      </c>
      <c r="I156"/>
    </row>
    <row r="157" spans="1:9" x14ac:dyDescent="0.2">
      <c r="A157" s="200" t="s">
        <v>430</v>
      </c>
      <c r="B157" s="201"/>
      <c r="C157" s="201"/>
      <c r="D157" s="201"/>
      <c r="E157" s="201"/>
      <c r="F157" s="201"/>
      <c r="G157" s="201"/>
      <c r="H157" s="119">
        <v>0</v>
      </c>
      <c r="I157"/>
    </row>
    <row r="158" spans="1:9" x14ac:dyDescent="0.2">
      <c r="A158" s="87" t="s">
        <v>87</v>
      </c>
      <c r="B158" s="125" t="s">
        <v>114</v>
      </c>
      <c r="C158" s="88" t="s">
        <v>426</v>
      </c>
      <c r="D158" s="88" t="s">
        <v>427</v>
      </c>
      <c r="E158" s="88" t="s">
        <v>428</v>
      </c>
      <c r="F158" s="88" t="s">
        <v>429</v>
      </c>
      <c r="G158" s="88" t="s">
        <v>91</v>
      </c>
      <c r="H158" s="119" t="s">
        <v>109</v>
      </c>
      <c r="I158"/>
    </row>
    <row r="159" spans="1:9" x14ac:dyDescent="0.2">
      <c r="A159" s="200" t="s">
        <v>112</v>
      </c>
      <c r="B159" s="201"/>
      <c r="C159" s="201"/>
      <c r="D159" s="201"/>
      <c r="E159" s="201"/>
      <c r="F159" s="201"/>
      <c r="G159" s="201"/>
      <c r="H159" s="119">
        <v>0</v>
      </c>
      <c r="I159"/>
    </row>
    <row r="160" spans="1:9" x14ac:dyDescent="0.2">
      <c r="A160" s="200" t="s">
        <v>113</v>
      </c>
      <c r="B160" s="201"/>
      <c r="C160" s="201"/>
      <c r="D160" s="201"/>
      <c r="E160" s="201"/>
      <c r="F160" s="201"/>
      <c r="G160" s="201"/>
      <c r="H160" s="119">
        <v>12.3917</v>
      </c>
      <c r="I160"/>
    </row>
    <row r="161" spans="1:9" x14ac:dyDescent="0.2">
      <c r="A161" s="200" t="s">
        <v>115</v>
      </c>
      <c r="B161" s="201"/>
      <c r="C161" s="201"/>
      <c r="D161" s="201"/>
      <c r="E161" s="201"/>
      <c r="F161" s="201"/>
      <c r="G161" s="201"/>
      <c r="H161" s="119">
        <v>0</v>
      </c>
      <c r="I161"/>
    </row>
    <row r="162" spans="1:9" x14ac:dyDescent="0.2">
      <c r="A162" s="200" t="s">
        <v>116</v>
      </c>
      <c r="B162" s="201"/>
      <c r="C162" s="201"/>
      <c r="D162" s="201"/>
      <c r="E162" s="201"/>
      <c r="F162" s="201"/>
      <c r="G162" s="201"/>
      <c r="H162" s="119">
        <v>12.3917</v>
      </c>
      <c r="I162"/>
    </row>
    <row r="163" spans="1:9" x14ac:dyDescent="0.2">
      <c r="A163" s="202"/>
      <c r="B163" s="203"/>
      <c r="C163" s="203"/>
      <c r="D163" s="203"/>
      <c r="E163" s="203"/>
      <c r="F163" s="203"/>
      <c r="G163" s="203"/>
      <c r="H163" s="204"/>
      <c r="I163"/>
    </row>
    <row r="164" spans="1:9" x14ac:dyDescent="0.2">
      <c r="A164" s="112">
        <v>45160</v>
      </c>
      <c r="B164" s="135" t="s">
        <v>329</v>
      </c>
      <c r="C164" s="136"/>
      <c r="D164" s="136"/>
      <c r="E164" s="127" t="s">
        <v>21</v>
      </c>
      <c r="F164" s="116"/>
      <c r="G164" s="116"/>
      <c r="H164" s="117"/>
      <c r="I164"/>
    </row>
    <row r="165" spans="1:9" x14ac:dyDescent="0.2">
      <c r="A165" s="87" t="s">
        <v>87</v>
      </c>
      <c r="B165" s="118" t="s">
        <v>88</v>
      </c>
      <c r="C165" s="88" t="s">
        <v>89</v>
      </c>
      <c r="D165" s="88" t="s">
        <v>419</v>
      </c>
      <c r="E165" s="88" t="s">
        <v>90</v>
      </c>
      <c r="F165" s="88" t="s">
        <v>420</v>
      </c>
      <c r="G165" s="88" t="s">
        <v>91</v>
      </c>
      <c r="H165" s="119" t="s">
        <v>92</v>
      </c>
      <c r="I165"/>
    </row>
    <row r="166" spans="1:9" x14ac:dyDescent="0.2">
      <c r="A166" s="120">
        <v>30175</v>
      </c>
      <c r="B166" s="121" t="s">
        <v>528</v>
      </c>
      <c r="C166" s="97">
        <v>1</v>
      </c>
      <c r="D166" s="97">
        <v>0</v>
      </c>
      <c r="E166" s="70">
        <v>1.0486</v>
      </c>
      <c r="F166" s="70">
        <v>0.7056</v>
      </c>
      <c r="G166" s="122">
        <v>1</v>
      </c>
      <c r="H166" s="123">
        <v>1.0486</v>
      </c>
      <c r="I166"/>
    </row>
    <row r="167" spans="1:9" x14ac:dyDescent="0.2">
      <c r="A167" s="120">
        <v>30180</v>
      </c>
      <c r="B167" s="121" t="s">
        <v>502</v>
      </c>
      <c r="C167" s="97">
        <v>1</v>
      </c>
      <c r="D167" s="97">
        <v>0</v>
      </c>
      <c r="E167" s="70">
        <v>25.646600000000003</v>
      </c>
      <c r="F167" s="70">
        <v>3.5672000000000001</v>
      </c>
      <c r="G167" s="122">
        <v>1</v>
      </c>
      <c r="H167" s="123">
        <v>25.646600000000003</v>
      </c>
      <c r="I167"/>
    </row>
    <row r="168" spans="1:9" x14ac:dyDescent="0.2">
      <c r="A168" s="120">
        <v>30033</v>
      </c>
      <c r="B168" s="121" t="s">
        <v>503</v>
      </c>
      <c r="C168" s="97">
        <v>0.9</v>
      </c>
      <c r="D168" s="97">
        <v>0.1</v>
      </c>
      <c r="E168" s="70">
        <v>0.67619999999999991</v>
      </c>
      <c r="F168" s="70">
        <v>0.46059999999999995</v>
      </c>
      <c r="G168" s="122">
        <v>4</v>
      </c>
      <c r="H168" s="123">
        <v>2.6185599999999996</v>
      </c>
      <c r="I168"/>
    </row>
    <row r="169" spans="1:9" x14ac:dyDescent="0.2">
      <c r="A169" s="120">
        <v>30185</v>
      </c>
      <c r="B169" s="121" t="s">
        <v>504</v>
      </c>
      <c r="C169" s="97">
        <v>0.41</v>
      </c>
      <c r="D169" s="97">
        <v>0.59</v>
      </c>
      <c r="E169" s="70">
        <v>1.4896</v>
      </c>
      <c r="F169" s="70">
        <v>1.0094000000000001</v>
      </c>
      <c r="G169" s="122">
        <v>3</v>
      </c>
      <c r="H169" s="123">
        <v>3.6188459999999996</v>
      </c>
      <c r="I169"/>
    </row>
    <row r="170" spans="1:9" x14ac:dyDescent="0.2">
      <c r="A170" s="200" t="s">
        <v>94</v>
      </c>
      <c r="B170" s="201"/>
      <c r="C170" s="201"/>
      <c r="D170" s="201"/>
      <c r="E170" s="201"/>
      <c r="F170" s="201"/>
      <c r="G170" s="201"/>
      <c r="H170" s="119">
        <v>32.932606</v>
      </c>
      <c r="I170"/>
    </row>
    <row r="171" spans="1:9" x14ac:dyDescent="0.2">
      <c r="A171" s="87" t="s">
        <v>87</v>
      </c>
      <c r="B171" s="118" t="s">
        <v>96</v>
      </c>
      <c r="C171" s="88"/>
      <c r="D171" s="88" t="s">
        <v>97</v>
      </c>
      <c r="E171" s="88" t="s">
        <v>98</v>
      </c>
      <c r="F171" s="88" t="s">
        <v>421</v>
      </c>
      <c r="G171" s="88" t="s">
        <v>91</v>
      </c>
      <c r="H171" s="119" t="s">
        <v>92</v>
      </c>
      <c r="I171"/>
    </row>
    <row r="172" spans="1:9" x14ac:dyDescent="0.2">
      <c r="A172" s="120" t="s">
        <v>529</v>
      </c>
      <c r="B172" s="121" t="s">
        <v>99</v>
      </c>
      <c r="C172" s="94"/>
      <c r="D172" s="94">
        <v>12.91</v>
      </c>
      <c r="E172" s="70">
        <v>25.497</v>
      </c>
      <c r="F172" s="70">
        <v>119.46</v>
      </c>
      <c r="G172" s="122">
        <v>1</v>
      </c>
      <c r="H172" s="123">
        <v>25.497</v>
      </c>
      <c r="I172"/>
    </row>
    <row r="173" spans="1:9" x14ac:dyDescent="0.2">
      <c r="A173" s="120" t="s">
        <v>530</v>
      </c>
      <c r="B173" s="121" t="s">
        <v>305</v>
      </c>
      <c r="C173" s="94"/>
      <c r="D173" s="94">
        <v>10.48</v>
      </c>
      <c r="E173" s="70">
        <v>26.532</v>
      </c>
      <c r="F173" s="70">
        <v>181.36</v>
      </c>
      <c r="G173" s="122">
        <v>1</v>
      </c>
      <c r="H173" s="123">
        <v>26.532</v>
      </c>
      <c r="I173"/>
    </row>
    <row r="174" spans="1:9" x14ac:dyDescent="0.2">
      <c r="A174" s="120" t="s">
        <v>531</v>
      </c>
      <c r="B174" s="121" t="s">
        <v>314</v>
      </c>
      <c r="C174" s="94"/>
      <c r="D174" s="94">
        <v>10.48</v>
      </c>
      <c r="E174" s="70">
        <v>26.423999999999999</v>
      </c>
      <c r="F174" s="70">
        <v>180.23</v>
      </c>
      <c r="G174" s="122">
        <v>1</v>
      </c>
      <c r="H174" s="123">
        <v>26.423999999999999</v>
      </c>
      <c r="I174"/>
    </row>
    <row r="175" spans="1:9" x14ac:dyDescent="0.2">
      <c r="A175" s="120" t="s">
        <v>532</v>
      </c>
      <c r="B175" s="121" t="s">
        <v>100</v>
      </c>
      <c r="C175" s="94"/>
      <c r="D175" s="94">
        <v>7.38</v>
      </c>
      <c r="E175" s="70">
        <v>20.52</v>
      </c>
      <c r="F175" s="70">
        <v>209.05</v>
      </c>
      <c r="G175" s="122">
        <v>9</v>
      </c>
      <c r="H175" s="123">
        <v>184.68</v>
      </c>
      <c r="I175"/>
    </row>
    <row r="176" spans="1:9" x14ac:dyDescent="0.2">
      <c r="A176" s="200" t="s">
        <v>101</v>
      </c>
      <c r="B176" s="201"/>
      <c r="C176" s="201"/>
      <c r="D176" s="201"/>
      <c r="E176" s="201"/>
      <c r="F176" s="201"/>
      <c r="G176" s="201"/>
      <c r="H176" s="119">
        <v>263.13300000000004</v>
      </c>
      <c r="I176"/>
    </row>
    <row r="177" spans="1:9" x14ac:dyDescent="0.2">
      <c r="A177" s="87" t="s">
        <v>87</v>
      </c>
      <c r="B177" s="197" t="s">
        <v>102</v>
      </c>
      <c r="C177" s="198"/>
      <c r="D177" s="88" t="s">
        <v>39</v>
      </c>
      <c r="E177" s="88" t="s">
        <v>422</v>
      </c>
      <c r="F177" s="88" t="s">
        <v>423</v>
      </c>
      <c r="G177" s="88" t="s">
        <v>424</v>
      </c>
      <c r="H177" s="119" t="s">
        <v>92</v>
      </c>
      <c r="I177"/>
    </row>
    <row r="178" spans="1:9" x14ac:dyDescent="0.2">
      <c r="A178" s="200" t="s">
        <v>103</v>
      </c>
      <c r="B178" s="201"/>
      <c r="C178" s="201"/>
      <c r="D178" s="201"/>
      <c r="E178" s="201"/>
      <c r="F178" s="201"/>
      <c r="G178" s="201"/>
      <c r="H178" s="124">
        <v>0</v>
      </c>
      <c r="I178"/>
    </row>
    <row r="179" spans="1:9" x14ac:dyDescent="0.2">
      <c r="A179" s="200" t="s">
        <v>104</v>
      </c>
      <c r="B179" s="201"/>
      <c r="C179" s="201"/>
      <c r="D179" s="201"/>
      <c r="E179" s="201"/>
      <c r="F179" s="201"/>
      <c r="G179" s="201"/>
      <c r="H179" s="119">
        <v>296.06560600000006</v>
      </c>
      <c r="I179"/>
    </row>
    <row r="180" spans="1:9" x14ac:dyDescent="0.2">
      <c r="A180" s="200" t="s">
        <v>105</v>
      </c>
      <c r="B180" s="201"/>
      <c r="C180" s="201"/>
      <c r="D180" s="201"/>
      <c r="E180" s="201"/>
      <c r="F180" s="201"/>
      <c r="G180" s="201"/>
      <c r="H180" s="128">
        <v>3.9289000000000001</v>
      </c>
      <c r="I180"/>
    </row>
    <row r="181" spans="1:9" x14ac:dyDescent="0.2">
      <c r="A181" s="200" t="s">
        <v>106</v>
      </c>
      <c r="B181" s="201"/>
      <c r="C181" s="201"/>
      <c r="D181" s="201"/>
      <c r="E181" s="201"/>
      <c r="F181" s="201"/>
      <c r="G181" s="201"/>
      <c r="H181" s="119">
        <v>75.36</v>
      </c>
      <c r="I181"/>
    </row>
    <row r="182" spans="1:9" x14ac:dyDescent="0.2">
      <c r="A182" s="87" t="s">
        <v>87</v>
      </c>
      <c r="B182" s="197" t="s">
        <v>107</v>
      </c>
      <c r="C182" s="199"/>
      <c r="D182" s="198"/>
      <c r="E182" s="88" t="s">
        <v>49</v>
      </c>
      <c r="F182" s="88" t="s">
        <v>425</v>
      </c>
      <c r="G182" s="88" t="s">
        <v>91</v>
      </c>
      <c r="H182" s="119" t="s">
        <v>109</v>
      </c>
      <c r="I182"/>
    </row>
    <row r="183" spans="1:9" x14ac:dyDescent="0.2">
      <c r="A183" s="90" t="s">
        <v>534</v>
      </c>
      <c r="B183" s="91" t="s">
        <v>533</v>
      </c>
      <c r="C183" s="92"/>
      <c r="D183" s="93"/>
      <c r="E183" s="94" t="s">
        <v>43</v>
      </c>
      <c r="F183" s="96">
        <v>6.7423999999999999</v>
      </c>
      <c r="G183" s="94">
        <v>4.5999999999999996</v>
      </c>
      <c r="H183" s="95">
        <v>31.015039999999999</v>
      </c>
      <c r="I183"/>
    </row>
    <row r="184" spans="1:9" x14ac:dyDescent="0.2">
      <c r="A184" s="90" t="s">
        <v>535</v>
      </c>
      <c r="B184" s="91" t="s">
        <v>505</v>
      </c>
      <c r="C184" s="92"/>
      <c r="D184" s="93"/>
      <c r="E184" s="94" t="s">
        <v>21</v>
      </c>
      <c r="F184" s="96">
        <v>102.91959999999999</v>
      </c>
      <c r="G184" s="94">
        <v>0.59</v>
      </c>
      <c r="H184" s="95">
        <v>60.722563999999991</v>
      </c>
      <c r="I184"/>
    </row>
    <row r="185" spans="1:9" x14ac:dyDescent="0.2">
      <c r="A185" s="90" t="s">
        <v>536</v>
      </c>
      <c r="B185" s="91" t="s">
        <v>506</v>
      </c>
      <c r="C185" s="92"/>
      <c r="D185" s="93"/>
      <c r="E185" s="94" t="s">
        <v>21</v>
      </c>
      <c r="F185" s="96">
        <v>100.08739999999999</v>
      </c>
      <c r="G185" s="94">
        <v>0.57799999999999996</v>
      </c>
      <c r="H185" s="95">
        <v>57.850517199999992</v>
      </c>
      <c r="I185"/>
    </row>
    <row r="186" spans="1:9" x14ac:dyDescent="0.2">
      <c r="A186" s="90" t="s">
        <v>537</v>
      </c>
      <c r="B186" s="91" t="s">
        <v>507</v>
      </c>
      <c r="C186" s="92"/>
      <c r="D186" s="93"/>
      <c r="E186" s="94" t="s">
        <v>43</v>
      </c>
      <c r="F186" s="96">
        <v>0.63700000000000001</v>
      </c>
      <c r="G186" s="94">
        <v>364</v>
      </c>
      <c r="H186" s="95">
        <v>231.86799999999999</v>
      </c>
      <c r="I186"/>
    </row>
    <row r="187" spans="1:9" x14ac:dyDescent="0.2">
      <c r="A187" s="200" t="s">
        <v>110</v>
      </c>
      <c r="B187" s="201"/>
      <c r="C187" s="201"/>
      <c r="D187" s="201"/>
      <c r="E187" s="201"/>
      <c r="F187" s="201"/>
      <c r="G187" s="201"/>
      <c r="H187" s="119">
        <v>381.45612119999998</v>
      </c>
      <c r="I187"/>
    </row>
    <row r="188" spans="1:9" x14ac:dyDescent="0.2">
      <c r="A188" s="87" t="s">
        <v>87</v>
      </c>
      <c r="B188" s="118" t="s">
        <v>111</v>
      </c>
      <c r="C188" s="88"/>
      <c r="D188" s="88"/>
      <c r="E188" s="88" t="s">
        <v>49</v>
      </c>
      <c r="F188" s="88" t="s">
        <v>108</v>
      </c>
      <c r="G188" s="88" t="s">
        <v>91</v>
      </c>
      <c r="H188" s="119" t="s">
        <v>109</v>
      </c>
      <c r="I188"/>
    </row>
    <row r="189" spans="1:9" x14ac:dyDescent="0.2">
      <c r="A189" s="90">
        <v>45123</v>
      </c>
      <c r="B189" s="91" t="s">
        <v>312</v>
      </c>
      <c r="C189" s="92"/>
      <c r="D189" s="93"/>
      <c r="E189" s="94" t="s">
        <v>21</v>
      </c>
      <c r="F189" s="96">
        <v>6.5954000000000006</v>
      </c>
      <c r="G189" s="94">
        <v>1</v>
      </c>
      <c r="H189" s="95">
        <v>6.5954000000000006</v>
      </c>
      <c r="I189"/>
    </row>
    <row r="190" spans="1:9" x14ac:dyDescent="0.2">
      <c r="A190" s="200" t="s">
        <v>430</v>
      </c>
      <c r="B190" s="201"/>
      <c r="C190" s="201"/>
      <c r="D190" s="201"/>
      <c r="E190" s="201"/>
      <c r="F190" s="201"/>
      <c r="G190" s="201"/>
      <c r="H190" s="119">
        <v>6.5954000000000006</v>
      </c>
      <c r="I190"/>
    </row>
    <row r="191" spans="1:9" x14ac:dyDescent="0.2">
      <c r="A191" s="87" t="s">
        <v>87</v>
      </c>
      <c r="B191" s="125" t="s">
        <v>114</v>
      </c>
      <c r="C191" s="88" t="s">
        <v>426</v>
      </c>
      <c r="D191" s="88" t="s">
        <v>427</v>
      </c>
      <c r="E191" s="88" t="s">
        <v>428</v>
      </c>
      <c r="F191" s="88" t="s">
        <v>429</v>
      </c>
      <c r="G191" s="88" t="s">
        <v>91</v>
      </c>
      <c r="H191" s="119" t="s">
        <v>109</v>
      </c>
      <c r="I191"/>
    </row>
    <row r="192" spans="1:9" x14ac:dyDescent="0.2">
      <c r="A192" s="200" t="s">
        <v>112</v>
      </c>
      <c r="B192" s="201"/>
      <c r="C192" s="201"/>
      <c r="D192" s="201"/>
      <c r="E192" s="201"/>
      <c r="F192" s="201"/>
      <c r="G192" s="201"/>
      <c r="H192" s="119">
        <v>0</v>
      </c>
      <c r="I192"/>
    </row>
    <row r="193" spans="1:9" x14ac:dyDescent="0.2">
      <c r="A193" s="200" t="s">
        <v>113</v>
      </c>
      <c r="B193" s="201"/>
      <c r="C193" s="201"/>
      <c r="D193" s="201"/>
      <c r="E193" s="201"/>
      <c r="F193" s="201"/>
      <c r="G193" s="201"/>
      <c r="H193" s="119">
        <v>463.41152119999998</v>
      </c>
      <c r="I193"/>
    </row>
    <row r="194" spans="1:9" x14ac:dyDescent="0.2">
      <c r="A194" s="200" t="s">
        <v>115</v>
      </c>
      <c r="B194" s="201"/>
      <c r="C194" s="201"/>
      <c r="D194" s="201"/>
      <c r="E194" s="201"/>
      <c r="F194" s="201"/>
      <c r="G194" s="201"/>
      <c r="H194" s="119">
        <v>0</v>
      </c>
      <c r="I194"/>
    </row>
    <row r="195" spans="1:9" x14ac:dyDescent="0.2">
      <c r="A195" s="200" t="s">
        <v>116</v>
      </c>
      <c r="B195" s="201"/>
      <c r="C195" s="201"/>
      <c r="D195" s="201"/>
      <c r="E195" s="201"/>
      <c r="F195" s="201"/>
      <c r="G195" s="201"/>
      <c r="H195" s="119">
        <v>463.41152119999998</v>
      </c>
      <c r="I195"/>
    </row>
    <row r="196" spans="1:9" x14ac:dyDescent="0.2">
      <c r="A196" s="202"/>
      <c r="B196" s="203"/>
      <c r="C196" s="203"/>
      <c r="D196" s="203"/>
      <c r="E196" s="203"/>
      <c r="F196" s="203"/>
      <c r="G196" s="203"/>
      <c r="H196" s="204"/>
      <c r="I196"/>
    </row>
    <row r="197" spans="1:9" x14ac:dyDescent="0.2">
      <c r="A197" s="112">
        <v>47018</v>
      </c>
      <c r="B197" s="135" t="s">
        <v>538</v>
      </c>
      <c r="C197" s="136"/>
      <c r="D197" s="136"/>
      <c r="E197" s="127" t="s">
        <v>21</v>
      </c>
      <c r="F197" s="116"/>
      <c r="G197" s="116"/>
      <c r="H197" s="117"/>
      <c r="I197"/>
    </row>
    <row r="198" spans="1:9" x14ac:dyDescent="0.2">
      <c r="A198" s="87" t="s">
        <v>87</v>
      </c>
      <c r="B198" s="118" t="s">
        <v>88</v>
      </c>
      <c r="C198" s="88" t="s">
        <v>89</v>
      </c>
      <c r="D198" s="88" t="s">
        <v>419</v>
      </c>
      <c r="E198" s="88" t="s">
        <v>90</v>
      </c>
      <c r="F198" s="88" t="s">
        <v>420</v>
      </c>
      <c r="G198" s="88" t="s">
        <v>91</v>
      </c>
      <c r="H198" s="119" t="s">
        <v>92</v>
      </c>
      <c r="I198"/>
    </row>
    <row r="199" spans="1:9" x14ac:dyDescent="0.2">
      <c r="A199" s="120">
        <v>30031</v>
      </c>
      <c r="B199" s="121" t="s">
        <v>539</v>
      </c>
      <c r="C199" s="97">
        <v>1</v>
      </c>
      <c r="D199" s="97">
        <v>0</v>
      </c>
      <c r="E199" s="70">
        <v>6.61</v>
      </c>
      <c r="F199" s="70">
        <v>0.69</v>
      </c>
      <c r="G199" s="122">
        <v>1</v>
      </c>
      <c r="H199" s="123">
        <v>6.61</v>
      </c>
      <c r="I199"/>
    </row>
    <row r="200" spans="1:9" x14ac:dyDescent="0.2">
      <c r="A200" s="120">
        <v>30033</v>
      </c>
      <c r="B200" s="121" t="s">
        <v>503</v>
      </c>
      <c r="C200" s="97">
        <v>0.77</v>
      </c>
      <c r="D200" s="97">
        <v>0.23</v>
      </c>
      <c r="E200" s="70">
        <v>0.69</v>
      </c>
      <c r="F200" s="70">
        <v>0.47</v>
      </c>
      <c r="G200" s="122">
        <v>4</v>
      </c>
      <c r="H200" s="123">
        <v>2.5575999999999999</v>
      </c>
      <c r="I200"/>
    </row>
    <row r="201" spans="1:9" x14ac:dyDescent="0.2">
      <c r="A201" s="120">
        <v>30185</v>
      </c>
      <c r="B201" s="121" t="s">
        <v>504</v>
      </c>
      <c r="C201" s="97">
        <v>0.38</v>
      </c>
      <c r="D201" s="97">
        <v>0.62</v>
      </c>
      <c r="E201" s="70">
        <v>1.52</v>
      </c>
      <c r="F201" s="70">
        <v>1.03</v>
      </c>
      <c r="G201" s="122">
        <v>3</v>
      </c>
      <c r="H201" s="123">
        <v>3.6486000000000005</v>
      </c>
      <c r="I201"/>
    </row>
    <row r="202" spans="1:9" x14ac:dyDescent="0.2">
      <c r="A202" s="200" t="s">
        <v>94</v>
      </c>
      <c r="B202" s="201"/>
      <c r="C202" s="201"/>
      <c r="D202" s="201"/>
      <c r="E202" s="201"/>
      <c r="F202" s="201"/>
      <c r="G202" s="201"/>
      <c r="H202" s="119">
        <v>12.8162</v>
      </c>
      <c r="I202"/>
    </row>
    <row r="203" spans="1:9" x14ac:dyDescent="0.2">
      <c r="A203" s="87" t="s">
        <v>87</v>
      </c>
      <c r="B203" s="118" t="s">
        <v>96</v>
      </c>
      <c r="C203" s="88"/>
      <c r="D203" s="88" t="s">
        <v>97</v>
      </c>
      <c r="E203" s="88" t="s">
        <v>98</v>
      </c>
      <c r="F203" s="88" t="s">
        <v>421</v>
      </c>
      <c r="G203" s="88" t="s">
        <v>91</v>
      </c>
      <c r="H203" s="119" t="s">
        <v>92</v>
      </c>
      <c r="I203"/>
    </row>
    <row r="204" spans="1:9" x14ac:dyDescent="0.2">
      <c r="A204" s="120" t="s">
        <v>529</v>
      </c>
      <c r="B204" s="121" t="s">
        <v>99</v>
      </c>
      <c r="C204" s="94"/>
      <c r="D204" s="94">
        <v>12.91</v>
      </c>
      <c r="E204" s="70">
        <v>25.497</v>
      </c>
      <c r="F204" s="70">
        <v>119.46</v>
      </c>
      <c r="G204" s="122">
        <v>1</v>
      </c>
      <c r="H204" s="123">
        <v>25.497</v>
      </c>
      <c r="I204"/>
    </row>
    <row r="205" spans="1:9" x14ac:dyDescent="0.2">
      <c r="A205" s="120" t="s">
        <v>531</v>
      </c>
      <c r="B205" s="121" t="s">
        <v>314</v>
      </c>
      <c r="C205" s="94"/>
      <c r="D205" s="94">
        <v>10.48</v>
      </c>
      <c r="E205" s="70">
        <v>26.423999999999999</v>
      </c>
      <c r="F205" s="70">
        <v>180.23</v>
      </c>
      <c r="G205" s="122">
        <v>1</v>
      </c>
      <c r="H205" s="123">
        <v>26.423999999999999</v>
      </c>
      <c r="I205"/>
    </row>
    <row r="206" spans="1:9" x14ac:dyDescent="0.2">
      <c r="A206" s="120" t="s">
        <v>532</v>
      </c>
      <c r="B206" s="121" t="s">
        <v>100</v>
      </c>
      <c r="C206" s="94"/>
      <c r="D206" s="94">
        <v>7.38</v>
      </c>
      <c r="E206" s="70">
        <v>20.52</v>
      </c>
      <c r="F206" s="70">
        <v>209.05</v>
      </c>
      <c r="G206" s="122">
        <v>9</v>
      </c>
      <c r="H206" s="123">
        <v>184.68</v>
      </c>
      <c r="I206"/>
    </row>
    <row r="207" spans="1:9" x14ac:dyDescent="0.2">
      <c r="A207" s="200" t="s">
        <v>101</v>
      </c>
      <c r="B207" s="201"/>
      <c r="C207" s="201"/>
      <c r="D207" s="201"/>
      <c r="E207" s="201"/>
      <c r="F207" s="201"/>
      <c r="G207" s="201"/>
      <c r="H207" s="119">
        <v>236.601</v>
      </c>
      <c r="I207"/>
    </row>
    <row r="208" spans="1:9" x14ac:dyDescent="0.2">
      <c r="A208" s="87" t="s">
        <v>87</v>
      </c>
      <c r="B208" s="197" t="s">
        <v>102</v>
      </c>
      <c r="C208" s="198"/>
      <c r="D208" s="88" t="s">
        <v>39</v>
      </c>
      <c r="E208" s="88" t="s">
        <v>422</v>
      </c>
      <c r="F208" s="88" t="s">
        <v>423</v>
      </c>
      <c r="G208" s="88" t="s">
        <v>424</v>
      </c>
      <c r="H208" s="119" t="s">
        <v>92</v>
      </c>
      <c r="I208"/>
    </row>
    <row r="209" spans="1:9" x14ac:dyDescent="0.2">
      <c r="A209" s="200" t="s">
        <v>103</v>
      </c>
      <c r="B209" s="201"/>
      <c r="C209" s="201"/>
      <c r="D209" s="201"/>
      <c r="E209" s="201"/>
      <c r="F209" s="201"/>
      <c r="G209" s="201"/>
      <c r="H209" s="124">
        <v>0</v>
      </c>
      <c r="I209"/>
    </row>
    <row r="210" spans="1:9" x14ac:dyDescent="0.2">
      <c r="A210" s="200" t="s">
        <v>104</v>
      </c>
      <c r="B210" s="201"/>
      <c r="C210" s="201"/>
      <c r="D210" s="201"/>
      <c r="E210" s="201"/>
      <c r="F210" s="201"/>
      <c r="G210" s="201"/>
      <c r="H210" s="119">
        <v>249.41720000000001</v>
      </c>
      <c r="I210"/>
    </row>
    <row r="211" spans="1:9" x14ac:dyDescent="0.2">
      <c r="A211" s="200" t="s">
        <v>105</v>
      </c>
      <c r="B211" s="201"/>
      <c r="C211" s="201"/>
      <c r="D211" s="201"/>
      <c r="E211" s="201"/>
      <c r="F211" s="201"/>
      <c r="G211" s="201"/>
      <c r="H211" s="128">
        <v>4.1848999999999998</v>
      </c>
      <c r="I211"/>
    </row>
    <row r="212" spans="1:9" x14ac:dyDescent="0.2">
      <c r="A212" s="200" t="s">
        <v>106</v>
      </c>
      <c r="B212" s="201"/>
      <c r="C212" s="201"/>
      <c r="D212" s="201"/>
      <c r="E212" s="201"/>
      <c r="F212" s="201"/>
      <c r="G212" s="201"/>
      <c r="H212" s="119">
        <v>59.6</v>
      </c>
      <c r="I212"/>
    </row>
    <row r="213" spans="1:9" x14ac:dyDescent="0.2">
      <c r="A213" s="87" t="s">
        <v>87</v>
      </c>
      <c r="B213" s="197" t="s">
        <v>107</v>
      </c>
      <c r="C213" s="199"/>
      <c r="D213" s="198"/>
      <c r="E213" s="88" t="s">
        <v>49</v>
      </c>
      <c r="F213" s="88" t="s">
        <v>425</v>
      </c>
      <c r="G213" s="88" t="s">
        <v>91</v>
      </c>
      <c r="H213" s="119" t="s">
        <v>109</v>
      </c>
      <c r="I213"/>
    </row>
    <row r="214" spans="1:9" x14ac:dyDescent="0.2">
      <c r="A214" s="90" t="s">
        <v>535</v>
      </c>
      <c r="B214" s="91" t="s">
        <v>505</v>
      </c>
      <c r="C214" s="92"/>
      <c r="D214" s="93"/>
      <c r="E214" s="94" t="s">
        <v>21</v>
      </c>
      <c r="F214" s="96">
        <v>105.02</v>
      </c>
      <c r="G214" s="94">
        <v>1.1499999999999999</v>
      </c>
      <c r="H214" s="95">
        <v>120.77299999999998</v>
      </c>
      <c r="I214"/>
    </row>
    <row r="215" spans="1:9" x14ac:dyDescent="0.2">
      <c r="A215" s="90" t="s">
        <v>537</v>
      </c>
      <c r="B215" s="91" t="s">
        <v>507</v>
      </c>
      <c r="C215" s="92"/>
      <c r="D215" s="93"/>
      <c r="E215" s="94" t="s">
        <v>43</v>
      </c>
      <c r="F215" s="96">
        <v>0.65</v>
      </c>
      <c r="G215" s="94">
        <v>350</v>
      </c>
      <c r="H215" s="95">
        <v>227.5</v>
      </c>
      <c r="I215"/>
    </row>
    <row r="216" spans="1:9" x14ac:dyDescent="0.2">
      <c r="A216" s="200" t="s">
        <v>110</v>
      </c>
      <c r="B216" s="201"/>
      <c r="C216" s="201"/>
      <c r="D216" s="201"/>
      <c r="E216" s="201"/>
      <c r="F216" s="201"/>
      <c r="G216" s="201"/>
      <c r="H216" s="119">
        <v>348.27299999999997</v>
      </c>
      <c r="I216"/>
    </row>
    <row r="217" spans="1:9" x14ac:dyDescent="0.2">
      <c r="A217" s="87" t="s">
        <v>87</v>
      </c>
      <c r="B217" s="118" t="s">
        <v>111</v>
      </c>
      <c r="C217" s="88"/>
      <c r="D217" s="88"/>
      <c r="E217" s="88" t="s">
        <v>49</v>
      </c>
      <c r="F217" s="88" t="s">
        <v>108</v>
      </c>
      <c r="G217" s="88" t="s">
        <v>91</v>
      </c>
      <c r="H217" s="119" t="s">
        <v>109</v>
      </c>
      <c r="I217"/>
    </row>
    <row r="218" spans="1:9" x14ac:dyDescent="0.2">
      <c r="A218" s="200" t="s">
        <v>430</v>
      </c>
      <c r="B218" s="201"/>
      <c r="C218" s="201"/>
      <c r="D218" s="201"/>
      <c r="E218" s="201"/>
      <c r="F218" s="201"/>
      <c r="G218" s="201"/>
      <c r="H218" s="119">
        <v>0</v>
      </c>
      <c r="I218"/>
    </row>
    <row r="219" spans="1:9" x14ac:dyDescent="0.2">
      <c r="A219" s="87" t="s">
        <v>87</v>
      </c>
      <c r="B219" s="125" t="s">
        <v>114</v>
      </c>
      <c r="C219" s="88" t="s">
        <v>426</v>
      </c>
      <c r="D219" s="88" t="s">
        <v>427</v>
      </c>
      <c r="E219" s="88" t="s">
        <v>428</v>
      </c>
      <c r="F219" s="88" t="s">
        <v>429</v>
      </c>
      <c r="G219" s="88" t="s">
        <v>91</v>
      </c>
      <c r="H219" s="119" t="s">
        <v>109</v>
      </c>
      <c r="I219"/>
    </row>
    <row r="220" spans="1:9" x14ac:dyDescent="0.2">
      <c r="A220" s="200" t="s">
        <v>112</v>
      </c>
      <c r="B220" s="201"/>
      <c r="C220" s="201"/>
      <c r="D220" s="201"/>
      <c r="E220" s="201"/>
      <c r="F220" s="201"/>
      <c r="G220" s="201"/>
      <c r="H220" s="119">
        <v>0</v>
      </c>
      <c r="I220"/>
    </row>
    <row r="221" spans="1:9" x14ac:dyDescent="0.2">
      <c r="A221" s="200" t="s">
        <v>113</v>
      </c>
      <c r="B221" s="201"/>
      <c r="C221" s="201"/>
      <c r="D221" s="201"/>
      <c r="E221" s="201"/>
      <c r="F221" s="201"/>
      <c r="G221" s="201"/>
      <c r="H221" s="119">
        <v>407.87299999999999</v>
      </c>
      <c r="I221"/>
    </row>
    <row r="222" spans="1:9" x14ac:dyDescent="0.2">
      <c r="A222" s="200" t="s">
        <v>115</v>
      </c>
      <c r="B222" s="201"/>
      <c r="C222" s="201"/>
      <c r="D222" s="201"/>
      <c r="E222" s="201"/>
      <c r="F222" s="201"/>
      <c r="G222" s="201"/>
      <c r="H222" s="119">
        <v>0</v>
      </c>
      <c r="I222"/>
    </row>
    <row r="223" spans="1:9" x14ac:dyDescent="0.2">
      <c r="A223" s="200" t="s">
        <v>116</v>
      </c>
      <c r="B223" s="201"/>
      <c r="C223" s="201"/>
      <c r="D223" s="201"/>
      <c r="E223" s="201"/>
      <c r="F223" s="201"/>
      <c r="G223" s="201"/>
      <c r="H223" s="119">
        <v>407.87299999999999</v>
      </c>
      <c r="I223"/>
    </row>
    <row r="224" spans="1:9" x14ac:dyDescent="0.2">
      <c r="A224" s="202"/>
      <c r="B224" s="203"/>
      <c r="C224" s="203"/>
      <c r="D224" s="203"/>
      <c r="E224" s="203"/>
      <c r="F224" s="203"/>
      <c r="G224" s="203"/>
      <c r="H224" s="204"/>
      <c r="I224"/>
    </row>
    <row r="225" spans="1:9" x14ac:dyDescent="0.2">
      <c r="A225" s="112" t="s">
        <v>540</v>
      </c>
      <c r="B225" s="135" t="s">
        <v>323</v>
      </c>
      <c r="C225" s="136"/>
      <c r="D225" s="136"/>
      <c r="E225" s="127" t="s">
        <v>21</v>
      </c>
      <c r="F225" s="116"/>
      <c r="G225" s="116"/>
      <c r="H225" s="117"/>
      <c r="I225"/>
    </row>
    <row r="226" spans="1:9" x14ac:dyDescent="0.2">
      <c r="A226" s="87" t="s">
        <v>87</v>
      </c>
      <c r="B226" s="118" t="s">
        <v>88</v>
      </c>
      <c r="C226" s="88" t="s">
        <v>89</v>
      </c>
      <c r="D226" s="88" t="s">
        <v>419</v>
      </c>
      <c r="E226" s="88" t="s">
        <v>90</v>
      </c>
      <c r="F226" s="88" t="s">
        <v>420</v>
      </c>
      <c r="G226" s="88" t="s">
        <v>91</v>
      </c>
      <c r="H226" s="119" t="s">
        <v>92</v>
      </c>
      <c r="I226"/>
    </row>
    <row r="227" spans="1:9" x14ac:dyDescent="0.2">
      <c r="A227" s="120">
        <v>30031</v>
      </c>
      <c r="B227" s="121" t="s">
        <v>539</v>
      </c>
      <c r="C227" s="97">
        <v>1</v>
      </c>
      <c r="D227" s="97">
        <v>0</v>
      </c>
      <c r="E227" s="70">
        <v>6.61</v>
      </c>
      <c r="F227" s="70">
        <v>0.69</v>
      </c>
      <c r="G227" s="122">
        <v>1</v>
      </c>
      <c r="H227" s="123">
        <v>6.61</v>
      </c>
      <c r="I227"/>
    </row>
    <row r="228" spans="1:9" x14ac:dyDescent="0.2">
      <c r="A228" s="120">
        <v>30033</v>
      </c>
      <c r="B228" s="121" t="s">
        <v>503</v>
      </c>
      <c r="C228" s="97">
        <v>0.77</v>
      </c>
      <c r="D228" s="97">
        <v>0.23</v>
      </c>
      <c r="E228" s="70">
        <v>0.69</v>
      </c>
      <c r="F228" s="70">
        <v>0.47</v>
      </c>
      <c r="G228" s="122">
        <v>4</v>
      </c>
      <c r="H228" s="123">
        <v>2.5575999999999999</v>
      </c>
      <c r="I228"/>
    </row>
    <row r="229" spans="1:9" x14ac:dyDescent="0.2">
      <c r="A229" s="120">
        <v>30185</v>
      </c>
      <c r="B229" s="121" t="s">
        <v>504</v>
      </c>
      <c r="C229" s="97">
        <v>0.38</v>
      </c>
      <c r="D229" s="97">
        <v>0.62</v>
      </c>
      <c r="E229" s="70">
        <v>1.52</v>
      </c>
      <c r="F229" s="70">
        <v>1.03</v>
      </c>
      <c r="G229" s="122">
        <v>3</v>
      </c>
      <c r="H229" s="123">
        <v>3.6486000000000005</v>
      </c>
      <c r="I229"/>
    </row>
    <row r="230" spans="1:9" x14ac:dyDescent="0.2">
      <c r="A230" s="200" t="s">
        <v>94</v>
      </c>
      <c r="B230" s="201"/>
      <c r="C230" s="201"/>
      <c r="D230" s="201"/>
      <c r="E230" s="201"/>
      <c r="F230" s="201"/>
      <c r="G230" s="201"/>
      <c r="H230" s="119">
        <v>12.8162</v>
      </c>
      <c r="I230"/>
    </row>
    <row r="231" spans="1:9" x14ac:dyDescent="0.2">
      <c r="A231" s="87" t="s">
        <v>87</v>
      </c>
      <c r="B231" s="118" t="s">
        <v>96</v>
      </c>
      <c r="C231" s="88"/>
      <c r="D231" s="88" t="s">
        <v>97</v>
      </c>
      <c r="E231" s="88" t="s">
        <v>98</v>
      </c>
      <c r="F231" s="88" t="s">
        <v>421</v>
      </c>
      <c r="G231" s="88" t="s">
        <v>91</v>
      </c>
      <c r="H231" s="119" t="s">
        <v>92</v>
      </c>
      <c r="I231"/>
    </row>
    <row r="232" spans="1:9" x14ac:dyDescent="0.2">
      <c r="A232" s="120" t="s">
        <v>529</v>
      </c>
      <c r="B232" s="121" t="s">
        <v>99</v>
      </c>
      <c r="C232" s="94"/>
      <c r="D232" s="94">
        <v>12.91</v>
      </c>
      <c r="E232" s="70">
        <v>25.497</v>
      </c>
      <c r="F232" s="70">
        <v>119.46</v>
      </c>
      <c r="G232" s="122">
        <v>1</v>
      </c>
      <c r="H232" s="123">
        <v>25.497</v>
      </c>
      <c r="I232"/>
    </row>
    <row r="233" spans="1:9" x14ac:dyDescent="0.2">
      <c r="A233" s="120" t="s">
        <v>531</v>
      </c>
      <c r="B233" s="121" t="s">
        <v>314</v>
      </c>
      <c r="C233" s="94"/>
      <c r="D233" s="94">
        <v>10.48</v>
      </c>
      <c r="E233" s="70">
        <v>26.423999999999999</v>
      </c>
      <c r="F233" s="70">
        <v>180.23</v>
      </c>
      <c r="G233" s="122">
        <v>1</v>
      </c>
      <c r="H233" s="123">
        <v>26.423999999999999</v>
      </c>
      <c r="I233"/>
    </row>
    <row r="234" spans="1:9" x14ac:dyDescent="0.2">
      <c r="A234" s="120" t="s">
        <v>532</v>
      </c>
      <c r="B234" s="121" t="s">
        <v>100</v>
      </c>
      <c r="C234" s="94"/>
      <c r="D234" s="94">
        <v>7.38</v>
      </c>
      <c r="E234" s="70">
        <v>20.52</v>
      </c>
      <c r="F234" s="70">
        <v>209.05</v>
      </c>
      <c r="G234" s="122">
        <v>9</v>
      </c>
      <c r="H234" s="123">
        <v>184.68</v>
      </c>
      <c r="I234"/>
    </row>
    <row r="235" spans="1:9" x14ac:dyDescent="0.2">
      <c r="A235" s="200" t="s">
        <v>101</v>
      </c>
      <c r="B235" s="201"/>
      <c r="C235" s="201"/>
      <c r="D235" s="201"/>
      <c r="E235" s="201"/>
      <c r="F235" s="201"/>
      <c r="G235" s="201"/>
      <c r="H235" s="119">
        <v>236.601</v>
      </c>
      <c r="I235"/>
    </row>
    <row r="236" spans="1:9" x14ac:dyDescent="0.2">
      <c r="A236" s="87" t="s">
        <v>87</v>
      </c>
      <c r="B236" s="197" t="s">
        <v>102</v>
      </c>
      <c r="C236" s="198"/>
      <c r="D236" s="88" t="s">
        <v>39</v>
      </c>
      <c r="E236" s="88" t="s">
        <v>422</v>
      </c>
      <c r="F236" s="88" t="s">
        <v>423</v>
      </c>
      <c r="G236" s="88" t="s">
        <v>424</v>
      </c>
      <c r="H236" s="119" t="s">
        <v>92</v>
      </c>
      <c r="I236"/>
    </row>
    <row r="237" spans="1:9" x14ac:dyDescent="0.2">
      <c r="A237" s="200" t="s">
        <v>103</v>
      </c>
      <c r="B237" s="201"/>
      <c r="C237" s="201"/>
      <c r="D237" s="201"/>
      <c r="E237" s="201"/>
      <c r="F237" s="201"/>
      <c r="G237" s="201"/>
      <c r="H237" s="124">
        <v>0</v>
      </c>
      <c r="I237"/>
    </row>
    <row r="238" spans="1:9" x14ac:dyDescent="0.2">
      <c r="A238" s="200" t="s">
        <v>104</v>
      </c>
      <c r="B238" s="201"/>
      <c r="C238" s="201"/>
      <c r="D238" s="201"/>
      <c r="E238" s="201"/>
      <c r="F238" s="201"/>
      <c r="G238" s="201"/>
      <c r="H238" s="119">
        <v>249.41720000000001</v>
      </c>
      <c r="I238"/>
    </row>
    <row r="239" spans="1:9" x14ac:dyDescent="0.2">
      <c r="A239" s="200" t="s">
        <v>105</v>
      </c>
      <c r="B239" s="201"/>
      <c r="C239" s="201"/>
      <c r="D239" s="201"/>
      <c r="E239" s="201"/>
      <c r="F239" s="201"/>
      <c r="G239" s="201"/>
      <c r="H239" s="128">
        <v>4.1848999999999998</v>
      </c>
      <c r="I239"/>
    </row>
    <row r="240" spans="1:9" x14ac:dyDescent="0.2">
      <c r="A240" s="200" t="s">
        <v>106</v>
      </c>
      <c r="B240" s="201"/>
      <c r="C240" s="201"/>
      <c r="D240" s="201"/>
      <c r="E240" s="201"/>
      <c r="F240" s="201"/>
      <c r="G240" s="201"/>
      <c r="H240" s="119">
        <v>59.6</v>
      </c>
      <c r="I240"/>
    </row>
    <row r="241" spans="1:9" x14ac:dyDescent="0.2">
      <c r="A241" s="87" t="s">
        <v>87</v>
      </c>
      <c r="B241" s="197" t="s">
        <v>107</v>
      </c>
      <c r="C241" s="199"/>
      <c r="D241" s="198"/>
      <c r="E241" s="88" t="s">
        <v>49</v>
      </c>
      <c r="F241" s="88" t="s">
        <v>425</v>
      </c>
      <c r="G241" s="88" t="s">
        <v>91</v>
      </c>
      <c r="H241" s="119" t="s">
        <v>109</v>
      </c>
      <c r="I241"/>
    </row>
    <row r="242" spans="1:9" x14ac:dyDescent="0.2">
      <c r="A242" s="90" t="s">
        <v>535</v>
      </c>
      <c r="B242" s="91" t="s">
        <v>505</v>
      </c>
      <c r="C242" s="92"/>
      <c r="D242" s="93"/>
      <c r="E242" s="94" t="s">
        <v>21</v>
      </c>
      <c r="F242" s="96">
        <v>105.02</v>
      </c>
      <c r="G242" s="94">
        <v>1.0043500000000001</v>
      </c>
      <c r="H242" s="95">
        <v>105.476837</v>
      </c>
      <c r="I242"/>
    </row>
    <row r="243" spans="1:9" x14ac:dyDescent="0.2">
      <c r="A243" s="90" t="s">
        <v>537</v>
      </c>
      <c r="B243" s="91" t="s">
        <v>507</v>
      </c>
      <c r="C243" s="92"/>
      <c r="D243" s="93"/>
      <c r="E243" s="94" t="s">
        <v>43</v>
      </c>
      <c r="F243" s="96">
        <v>0.65</v>
      </c>
      <c r="G243" s="94">
        <v>458.01186999999999</v>
      </c>
      <c r="H243" s="95">
        <v>297.70771550000001</v>
      </c>
      <c r="I243"/>
    </row>
    <row r="244" spans="1:9" x14ac:dyDescent="0.2">
      <c r="A244" s="200" t="s">
        <v>110</v>
      </c>
      <c r="B244" s="201"/>
      <c r="C244" s="201"/>
      <c r="D244" s="201"/>
      <c r="E244" s="201"/>
      <c r="F244" s="201"/>
      <c r="G244" s="201"/>
      <c r="H244" s="119">
        <v>403.1845525</v>
      </c>
      <c r="I244"/>
    </row>
    <row r="245" spans="1:9" x14ac:dyDescent="0.2">
      <c r="A245" s="87" t="s">
        <v>87</v>
      </c>
      <c r="B245" s="118" t="s">
        <v>111</v>
      </c>
      <c r="C245" s="88"/>
      <c r="D245" s="88"/>
      <c r="E245" s="88" t="s">
        <v>49</v>
      </c>
      <c r="F245" s="88" t="s">
        <v>108</v>
      </c>
      <c r="G245" s="88" t="s">
        <v>91</v>
      </c>
      <c r="H245" s="119" t="s">
        <v>109</v>
      </c>
      <c r="I245"/>
    </row>
    <row r="246" spans="1:9" x14ac:dyDescent="0.2">
      <c r="A246" s="200" t="s">
        <v>430</v>
      </c>
      <c r="B246" s="201"/>
      <c r="C246" s="201"/>
      <c r="D246" s="201"/>
      <c r="E246" s="201"/>
      <c r="F246" s="201"/>
      <c r="G246" s="201"/>
      <c r="H246" s="119">
        <v>0</v>
      </c>
      <c r="I246"/>
    </row>
    <row r="247" spans="1:9" x14ac:dyDescent="0.2">
      <c r="A247" s="87" t="s">
        <v>87</v>
      </c>
      <c r="B247" s="125" t="s">
        <v>114</v>
      </c>
      <c r="C247" s="88" t="s">
        <v>426</v>
      </c>
      <c r="D247" s="88" t="s">
        <v>427</v>
      </c>
      <c r="E247" s="88" t="s">
        <v>428</v>
      </c>
      <c r="F247" s="88" t="s">
        <v>429</v>
      </c>
      <c r="G247" s="88" t="s">
        <v>91</v>
      </c>
      <c r="H247" s="119" t="s">
        <v>109</v>
      </c>
      <c r="I247"/>
    </row>
    <row r="248" spans="1:9" x14ac:dyDescent="0.2">
      <c r="A248" s="200" t="s">
        <v>112</v>
      </c>
      <c r="B248" s="201"/>
      <c r="C248" s="201"/>
      <c r="D248" s="201"/>
      <c r="E248" s="201"/>
      <c r="F248" s="201"/>
      <c r="G248" s="201"/>
      <c r="H248" s="119">
        <v>0</v>
      </c>
      <c r="I248"/>
    </row>
    <row r="249" spans="1:9" x14ac:dyDescent="0.2">
      <c r="A249" s="200" t="s">
        <v>113</v>
      </c>
      <c r="B249" s="201"/>
      <c r="C249" s="201"/>
      <c r="D249" s="201"/>
      <c r="E249" s="201"/>
      <c r="F249" s="201"/>
      <c r="G249" s="201"/>
      <c r="H249" s="119">
        <v>462.78455250000002</v>
      </c>
      <c r="I249"/>
    </row>
    <row r="250" spans="1:9" x14ac:dyDescent="0.2">
      <c r="A250" s="200" t="s">
        <v>115</v>
      </c>
      <c r="B250" s="201"/>
      <c r="C250" s="201"/>
      <c r="D250" s="201"/>
      <c r="E250" s="201"/>
      <c r="F250" s="201"/>
      <c r="G250" s="201"/>
      <c r="H250" s="119">
        <v>0</v>
      </c>
      <c r="I250"/>
    </row>
    <row r="251" spans="1:9" x14ac:dyDescent="0.2">
      <c r="A251" s="200" t="s">
        <v>116</v>
      </c>
      <c r="B251" s="201"/>
      <c r="C251" s="201"/>
      <c r="D251" s="201"/>
      <c r="E251" s="201"/>
      <c r="F251" s="201"/>
      <c r="G251" s="201"/>
      <c r="H251" s="119">
        <v>462.78455250000002</v>
      </c>
      <c r="I251"/>
    </row>
    <row r="252" spans="1:9" x14ac:dyDescent="0.2">
      <c r="A252" s="202"/>
      <c r="B252" s="203"/>
      <c r="C252" s="203"/>
      <c r="D252" s="203"/>
      <c r="E252" s="203"/>
      <c r="F252" s="203"/>
      <c r="G252" s="203"/>
      <c r="H252" s="204"/>
      <c r="I252"/>
    </row>
    <row r="253" spans="1:9" x14ac:dyDescent="0.2">
      <c r="A253" s="112">
        <v>47100</v>
      </c>
      <c r="B253" s="135" t="s">
        <v>340</v>
      </c>
      <c r="C253" s="136"/>
      <c r="D253" s="136"/>
      <c r="E253" s="127" t="s">
        <v>21</v>
      </c>
      <c r="F253" s="116"/>
      <c r="G253" s="116"/>
      <c r="H253" s="117"/>
      <c r="I253"/>
    </row>
    <row r="254" spans="1:9" x14ac:dyDescent="0.2">
      <c r="A254" s="87" t="s">
        <v>87</v>
      </c>
      <c r="B254" s="118" t="s">
        <v>88</v>
      </c>
      <c r="C254" s="88" t="s">
        <v>89</v>
      </c>
      <c r="D254" s="88" t="s">
        <v>419</v>
      </c>
      <c r="E254" s="88" t="s">
        <v>90</v>
      </c>
      <c r="F254" s="88" t="s">
        <v>420</v>
      </c>
      <c r="G254" s="88" t="s">
        <v>91</v>
      </c>
      <c r="H254" s="119" t="s">
        <v>92</v>
      </c>
      <c r="I254"/>
    </row>
    <row r="255" spans="1:9" x14ac:dyDescent="0.2">
      <c r="A255" s="120">
        <v>30007</v>
      </c>
      <c r="B255" s="121" t="s">
        <v>139</v>
      </c>
      <c r="C255" s="97">
        <v>0.4</v>
      </c>
      <c r="D255" s="97">
        <v>0.6</v>
      </c>
      <c r="E255" s="70">
        <v>457.71389999999997</v>
      </c>
      <c r="F255" s="70">
        <v>226.12639999999999</v>
      </c>
      <c r="G255" s="122">
        <v>1</v>
      </c>
      <c r="H255" s="123">
        <v>318.76139999999998</v>
      </c>
      <c r="I255"/>
    </row>
    <row r="256" spans="1:9" x14ac:dyDescent="0.2">
      <c r="A256" s="120">
        <v>30043</v>
      </c>
      <c r="B256" s="121" t="s">
        <v>541</v>
      </c>
      <c r="C256" s="97">
        <v>0.51</v>
      </c>
      <c r="D256" s="97">
        <v>0.49</v>
      </c>
      <c r="E256" s="70">
        <v>158.97329999999999</v>
      </c>
      <c r="F256" s="70">
        <v>8.9627999999999997</v>
      </c>
      <c r="G256" s="122">
        <v>1</v>
      </c>
      <c r="H256" s="123">
        <v>85.468154999999996</v>
      </c>
      <c r="I256"/>
    </row>
    <row r="257" spans="1:9" x14ac:dyDescent="0.2">
      <c r="A257" s="120">
        <v>30016</v>
      </c>
      <c r="B257" s="121" t="s">
        <v>405</v>
      </c>
      <c r="C257" s="97">
        <v>0.51</v>
      </c>
      <c r="D257" s="97">
        <v>0.49</v>
      </c>
      <c r="E257" s="70">
        <v>222.42099999999999</v>
      </c>
      <c r="F257" s="70">
        <v>150.1754</v>
      </c>
      <c r="G257" s="122">
        <v>1</v>
      </c>
      <c r="H257" s="123">
        <v>187.02065599999997</v>
      </c>
      <c r="I257"/>
    </row>
    <row r="258" spans="1:9" x14ac:dyDescent="0.2">
      <c r="A258" s="200" t="s">
        <v>94</v>
      </c>
      <c r="B258" s="201"/>
      <c r="C258" s="201"/>
      <c r="D258" s="201"/>
      <c r="E258" s="201"/>
      <c r="F258" s="201"/>
      <c r="G258" s="201"/>
      <c r="H258" s="119">
        <v>591.25021100000004</v>
      </c>
      <c r="I258"/>
    </row>
    <row r="259" spans="1:9" x14ac:dyDescent="0.2">
      <c r="A259" s="87" t="s">
        <v>87</v>
      </c>
      <c r="B259" s="118" t="s">
        <v>96</v>
      </c>
      <c r="C259" s="88"/>
      <c r="D259" s="88" t="s">
        <v>97</v>
      </c>
      <c r="E259" s="88" t="s">
        <v>98</v>
      </c>
      <c r="F259" s="88" t="s">
        <v>421</v>
      </c>
      <c r="G259" s="88" t="s">
        <v>91</v>
      </c>
      <c r="H259" s="119" t="s">
        <v>92</v>
      </c>
      <c r="I259"/>
    </row>
    <row r="260" spans="1:9" x14ac:dyDescent="0.2">
      <c r="A260" s="120">
        <v>20003</v>
      </c>
      <c r="B260" s="121" t="s">
        <v>140</v>
      </c>
      <c r="C260" s="94"/>
      <c r="D260" s="94">
        <v>7.86</v>
      </c>
      <c r="E260" s="70">
        <v>21.411000000000001</v>
      </c>
      <c r="F260" s="70">
        <v>119.46</v>
      </c>
      <c r="G260" s="122">
        <v>3</v>
      </c>
      <c r="H260" s="123">
        <v>64.233000000000004</v>
      </c>
      <c r="I260"/>
    </row>
    <row r="261" spans="1:9" x14ac:dyDescent="0.2">
      <c r="A261" s="120" t="s">
        <v>529</v>
      </c>
      <c r="B261" s="121" t="s">
        <v>99</v>
      </c>
      <c r="C261" s="94"/>
      <c r="D261" s="94">
        <v>12.91</v>
      </c>
      <c r="E261" s="70">
        <v>25.497</v>
      </c>
      <c r="F261" s="70">
        <v>119.46</v>
      </c>
      <c r="G261" s="122">
        <v>0.25</v>
      </c>
      <c r="H261" s="123">
        <v>6.37425</v>
      </c>
      <c r="I261"/>
    </row>
    <row r="262" spans="1:9" x14ac:dyDescent="0.2">
      <c r="A262" s="200" t="s">
        <v>101</v>
      </c>
      <c r="B262" s="201"/>
      <c r="C262" s="201"/>
      <c r="D262" s="201"/>
      <c r="E262" s="201"/>
      <c r="F262" s="201"/>
      <c r="G262" s="201"/>
      <c r="H262" s="119">
        <v>70.607250000000008</v>
      </c>
      <c r="I262"/>
    </row>
    <row r="263" spans="1:9" x14ac:dyDescent="0.2">
      <c r="A263" s="87" t="s">
        <v>87</v>
      </c>
      <c r="B263" s="197" t="s">
        <v>102</v>
      </c>
      <c r="C263" s="198"/>
      <c r="D263" s="88" t="s">
        <v>39</v>
      </c>
      <c r="E263" s="88" t="s">
        <v>422</v>
      </c>
      <c r="F263" s="88" t="s">
        <v>423</v>
      </c>
      <c r="G263" s="88" t="s">
        <v>424</v>
      </c>
      <c r="H263" s="119" t="s">
        <v>92</v>
      </c>
      <c r="I263"/>
    </row>
    <row r="264" spans="1:9" x14ac:dyDescent="0.2">
      <c r="A264" s="200" t="s">
        <v>103</v>
      </c>
      <c r="B264" s="201"/>
      <c r="C264" s="201"/>
      <c r="D264" s="201"/>
      <c r="E264" s="201"/>
      <c r="F264" s="201"/>
      <c r="G264" s="201"/>
      <c r="H264" s="124">
        <v>0</v>
      </c>
      <c r="I264"/>
    </row>
    <row r="265" spans="1:9" x14ac:dyDescent="0.2">
      <c r="A265" s="200" t="s">
        <v>104</v>
      </c>
      <c r="B265" s="201"/>
      <c r="C265" s="201"/>
      <c r="D265" s="201"/>
      <c r="E265" s="201"/>
      <c r="F265" s="201"/>
      <c r="G265" s="201"/>
      <c r="H265" s="119">
        <v>661.85746100000006</v>
      </c>
      <c r="I265"/>
    </row>
    <row r="266" spans="1:9" x14ac:dyDescent="0.2">
      <c r="A266" s="200" t="s">
        <v>105</v>
      </c>
      <c r="B266" s="201"/>
      <c r="C266" s="201"/>
      <c r="D266" s="201"/>
      <c r="E266" s="201"/>
      <c r="F266" s="201"/>
      <c r="G266" s="201"/>
      <c r="H266" s="128">
        <v>57.56</v>
      </c>
      <c r="I266"/>
    </row>
    <row r="267" spans="1:9" x14ac:dyDescent="0.2">
      <c r="A267" s="200" t="s">
        <v>106</v>
      </c>
      <c r="B267" s="201"/>
      <c r="C267" s="201"/>
      <c r="D267" s="201"/>
      <c r="E267" s="201"/>
      <c r="F267" s="201"/>
      <c r="G267" s="201"/>
      <c r="H267" s="119">
        <v>11.5</v>
      </c>
      <c r="I267"/>
    </row>
    <row r="268" spans="1:9" x14ac:dyDescent="0.2">
      <c r="A268" s="87" t="s">
        <v>87</v>
      </c>
      <c r="B268" s="197" t="s">
        <v>107</v>
      </c>
      <c r="C268" s="199"/>
      <c r="D268" s="198"/>
      <c r="E268" s="88" t="s">
        <v>49</v>
      </c>
      <c r="F268" s="88" t="s">
        <v>425</v>
      </c>
      <c r="G268" s="88" t="s">
        <v>91</v>
      </c>
      <c r="H268" s="119" t="s">
        <v>109</v>
      </c>
      <c r="I268"/>
    </row>
    <row r="269" spans="1:9" x14ac:dyDescent="0.2">
      <c r="A269" s="90">
        <v>10182</v>
      </c>
      <c r="B269" s="91" t="s">
        <v>506</v>
      </c>
      <c r="C269" s="92"/>
      <c r="D269" s="93"/>
      <c r="E269" s="94" t="s">
        <v>21</v>
      </c>
      <c r="F269" s="96">
        <v>86.81049999999999</v>
      </c>
      <c r="G269" s="94">
        <v>1.4666999999999999</v>
      </c>
      <c r="H269" s="95">
        <v>127.32496034999998</v>
      </c>
      <c r="I269"/>
    </row>
    <row r="270" spans="1:9" x14ac:dyDescent="0.2">
      <c r="A270" s="200" t="s">
        <v>110</v>
      </c>
      <c r="B270" s="201"/>
      <c r="C270" s="201"/>
      <c r="D270" s="201"/>
      <c r="E270" s="201"/>
      <c r="F270" s="201"/>
      <c r="G270" s="201"/>
      <c r="H270" s="119">
        <v>127.32496034999998</v>
      </c>
      <c r="I270"/>
    </row>
    <row r="271" spans="1:9" x14ac:dyDescent="0.2">
      <c r="A271" s="87" t="s">
        <v>87</v>
      </c>
      <c r="B271" s="118" t="s">
        <v>111</v>
      </c>
      <c r="C271" s="88"/>
      <c r="D271" s="88"/>
      <c r="E271" s="88" t="s">
        <v>49</v>
      </c>
      <c r="F271" s="88" t="s">
        <v>108</v>
      </c>
      <c r="G271" s="88" t="s">
        <v>91</v>
      </c>
      <c r="H271" s="119" t="s">
        <v>109</v>
      </c>
      <c r="I271"/>
    </row>
    <row r="272" spans="1:9" x14ac:dyDescent="0.2">
      <c r="A272" s="200" t="s">
        <v>430</v>
      </c>
      <c r="B272" s="201"/>
      <c r="C272" s="201"/>
      <c r="D272" s="201"/>
      <c r="E272" s="201"/>
      <c r="F272" s="201"/>
      <c r="G272" s="201"/>
      <c r="H272" s="119">
        <v>0</v>
      </c>
      <c r="I272"/>
    </row>
    <row r="273" spans="1:9" x14ac:dyDescent="0.2">
      <c r="A273" s="87" t="s">
        <v>87</v>
      </c>
      <c r="B273" s="125" t="s">
        <v>114</v>
      </c>
      <c r="C273" s="88" t="s">
        <v>426</v>
      </c>
      <c r="D273" s="88" t="s">
        <v>427</v>
      </c>
      <c r="E273" s="88" t="s">
        <v>428</v>
      </c>
      <c r="F273" s="88" t="s">
        <v>429</v>
      </c>
      <c r="G273" s="88" t="s">
        <v>91</v>
      </c>
      <c r="H273" s="119" t="s">
        <v>109</v>
      </c>
      <c r="I273"/>
    </row>
    <row r="274" spans="1:9" x14ac:dyDescent="0.2">
      <c r="A274" s="200" t="s">
        <v>112</v>
      </c>
      <c r="B274" s="201"/>
      <c r="C274" s="201"/>
      <c r="D274" s="201"/>
      <c r="E274" s="201"/>
      <c r="F274" s="201"/>
      <c r="G274" s="201"/>
      <c r="H274" s="119">
        <v>0</v>
      </c>
      <c r="I274"/>
    </row>
    <row r="275" spans="1:9" x14ac:dyDescent="0.2">
      <c r="A275" s="200" t="s">
        <v>113</v>
      </c>
      <c r="B275" s="201"/>
      <c r="C275" s="201"/>
      <c r="D275" s="201"/>
      <c r="E275" s="201"/>
      <c r="F275" s="201"/>
      <c r="G275" s="201"/>
      <c r="H275" s="119">
        <v>138.82496034999997</v>
      </c>
      <c r="I275"/>
    </row>
    <row r="276" spans="1:9" x14ac:dyDescent="0.2">
      <c r="A276" s="200" t="s">
        <v>115</v>
      </c>
      <c r="B276" s="201"/>
      <c r="C276" s="201"/>
      <c r="D276" s="201"/>
      <c r="E276" s="201"/>
      <c r="F276" s="201"/>
      <c r="G276" s="201"/>
      <c r="H276" s="119">
        <v>0</v>
      </c>
      <c r="I276"/>
    </row>
    <row r="277" spans="1:9" x14ac:dyDescent="0.2">
      <c r="A277" s="200" t="s">
        <v>116</v>
      </c>
      <c r="B277" s="201"/>
      <c r="C277" s="201"/>
      <c r="D277" s="201"/>
      <c r="E277" s="201"/>
      <c r="F277" s="201"/>
      <c r="G277" s="201"/>
      <c r="H277" s="119">
        <v>138.82496034999997</v>
      </c>
      <c r="I277"/>
    </row>
    <row r="278" spans="1:9" x14ac:dyDescent="0.2">
      <c r="A278" s="202"/>
      <c r="B278" s="203"/>
      <c r="C278" s="203"/>
      <c r="D278" s="203"/>
      <c r="E278" s="203"/>
      <c r="F278" s="203"/>
      <c r="G278" s="203"/>
      <c r="H278" s="204"/>
      <c r="I278"/>
    </row>
    <row r="279" spans="1:9" x14ac:dyDescent="0.2">
      <c r="A279" s="112" t="s">
        <v>343</v>
      </c>
      <c r="B279" s="135" t="s">
        <v>344</v>
      </c>
      <c r="C279" s="136"/>
      <c r="D279" s="136"/>
      <c r="E279" s="127" t="s">
        <v>21</v>
      </c>
      <c r="F279" s="116"/>
      <c r="G279" s="116"/>
      <c r="H279" s="117"/>
      <c r="I279"/>
    </row>
    <row r="280" spans="1:9" x14ac:dyDescent="0.2">
      <c r="A280" s="87" t="s">
        <v>87</v>
      </c>
      <c r="B280" s="118" t="s">
        <v>88</v>
      </c>
      <c r="C280" s="88" t="s">
        <v>89</v>
      </c>
      <c r="D280" s="88" t="s">
        <v>419</v>
      </c>
      <c r="E280" s="88" t="s">
        <v>90</v>
      </c>
      <c r="F280" s="88" t="s">
        <v>420</v>
      </c>
      <c r="G280" s="88" t="s">
        <v>91</v>
      </c>
      <c r="H280" s="119" t="s">
        <v>92</v>
      </c>
      <c r="I280"/>
    </row>
    <row r="281" spans="1:9" x14ac:dyDescent="0.2">
      <c r="A281" s="120" t="s">
        <v>542</v>
      </c>
      <c r="B281" s="121" t="s">
        <v>544</v>
      </c>
      <c r="C281" s="97">
        <v>1</v>
      </c>
      <c r="D281" s="97">
        <v>0</v>
      </c>
      <c r="E281" s="70">
        <v>18.669</v>
      </c>
      <c r="F281" s="70">
        <v>4.6059999999999999</v>
      </c>
      <c r="G281" s="122">
        <v>0.36144999999999999</v>
      </c>
      <c r="H281" s="123">
        <v>6.7479100499999998</v>
      </c>
      <c r="I281"/>
    </row>
    <row r="282" spans="1:9" x14ac:dyDescent="0.2">
      <c r="A282" s="120" t="s">
        <v>543</v>
      </c>
      <c r="B282" s="121" t="s">
        <v>510</v>
      </c>
      <c r="C282" s="97">
        <v>1</v>
      </c>
      <c r="D282" s="97">
        <v>0</v>
      </c>
      <c r="E282" s="70">
        <v>29.948799999999999</v>
      </c>
      <c r="F282" s="70">
        <v>29.615599999999997</v>
      </c>
      <c r="G282" s="122">
        <v>0.36144999999999999</v>
      </c>
      <c r="H282" s="123">
        <v>10.82499376</v>
      </c>
      <c r="I282"/>
    </row>
    <row r="283" spans="1:9" x14ac:dyDescent="0.2">
      <c r="A283" s="200" t="s">
        <v>94</v>
      </c>
      <c r="B283" s="201"/>
      <c r="C283" s="201"/>
      <c r="D283" s="201"/>
      <c r="E283" s="201"/>
      <c r="F283" s="201"/>
      <c r="G283" s="201"/>
      <c r="H283" s="119">
        <v>17.57290381</v>
      </c>
      <c r="I283"/>
    </row>
    <row r="284" spans="1:9" x14ac:dyDescent="0.2">
      <c r="A284" s="87" t="s">
        <v>87</v>
      </c>
      <c r="B284" s="118" t="s">
        <v>96</v>
      </c>
      <c r="C284" s="88"/>
      <c r="D284" s="88" t="s">
        <v>97</v>
      </c>
      <c r="E284" s="88" t="s">
        <v>98</v>
      </c>
      <c r="F284" s="88" t="s">
        <v>421</v>
      </c>
      <c r="G284" s="88" t="s">
        <v>91</v>
      </c>
      <c r="H284" s="119" t="s">
        <v>92</v>
      </c>
      <c r="I284"/>
    </row>
    <row r="285" spans="1:9" x14ac:dyDescent="0.2">
      <c r="A285" s="120" t="s">
        <v>545</v>
      </c>
      <c r="B285" s="121" t="s">
        <v>140</v>
      </c>
      <c r="C285" s="94"/>
      <c r="D285" s="94">
        <v>7.86</v>
      </c>
      <c r="E285" s="70">
        <v>21.411000000000001</v>
      </c>
      <c r="F285" s="70">
        <v>202.68</v>
      </c>
      <c r="G285" s="122">
        <v>1</v>
      </c>
      <c r="H285" s="123">
        <v>21.411000000000001</v>
      </c>
      <c r="I285"/>
    </row>
    <row r="286" spans="1:9" x14ac:dyDescent="0.2">
      <c r="A286" s="120" t="s">
        <v>546</v>
      </c>
      <c r="B286" s="121" t="s">
        <v>345</v>
      </c>
      <c r="C286" s="94"/>
      <c r="D286" s="94">
        <v>10.48</v>
      </c>
      <c r="E286" s="70">
        <v>26.514000000000003</v>
      </c>
      <c r="F286" s="70">
        <v>181.2</v>
      </c>
      <c r="G286" s="122">
        <v>1</v>
      </c>
      <c r="H286" s="123">
        <v>26.514000000000003</v>
      </c>
      <c r="I286"/>
    </row>
    <row r="287" spans="1:9" x14ac:dyDescent="0.2">
      <c r="A287" s="120" t="s">
        <v>547</v>
      </c>
      <c r="B287" s="121" t="s">
        <v>548</v>
      </c>
      <c r="C287" s="94"/>
      <c r="D287" s="94">
        <v>10.48</v>
      </c>
      <c r="E287" s="70">
        <v>25.2</v>
      </c>
      <c r="F287" s="70">
        <v>167.24</v>
      </c>
      <c r="G287" s="122">
        <v>1</v>
      </c>
      <c r="H287" s="123">
        <v>25.2</v>
      </c>
      <c r="I287"/>
    </row>
    <row r="288" spans="1:9" x14ac:dyDescent="0.2">
      <c r="A288" s="120" t="s">
        <v>532</v>
      </c>
      <c r="B288" s="121" t="s">
        <v>100</v>
      </c>
      <c r="C288" s="94"/>
      <c r="D288" s="94">
        <v>7.38</v>
      </c>
      <c r="E288" s="70">
        <v>20.52</v>
      </c>
      <c r="F288" s="70">
        <v>209.05</v>
      </c>
      <c r="G288" s="122">
        <v>1</v>
      </c>
      <c r="H288" s="123">
        <v>20.52</v>
      </c>
      <c r="I288"/>
    </row>
    <row r="289" spans="1:9" x14ac:dyDescent="0.2">
      <c r="A289" s="200" t="s">
        <v>101</v>
      </c>
      <c r="B289" s="201"/>
      <c r="C289" s="201"/>
      <c r="D289" s="201"/>
      <c r="E289" s="201"/>
      <c r="F289" s="201"/>
      <c r="G289" s="201"/>
      <c r="H289" s="119">
        <v>93.644999999999996</v>
      </c>
      <c r="I289"/>
    </row>
    <row r="290" spans="1:9" x14ac:dyDescent="0.2">
      <c r="A290" s="87" t="s">
        <v>87</v>
      </c>
      <c r="B290" s="197" t="s">
        <v>102</v>
      </c>
      <c r="C290" s="198"/>
      <c r="D290" s="88" t="s">
        <v>39</v>
      </c>
      <c r="E290" s="88" t="s">
        <v>422</v>
      </c>
      <c r="F290" s="88" t="s">
        <v>423</v>
      </c>
      <c r="G290" s="88" t="s">
        <v>424</v>
      </c>
      <c r="H290" s="119" t="s">
        <v>92</v>
      </c>
      <c r="I290"/>
    </row>
    <row r="291" spans="1:9" x14ac:dyDescent="0.2">
      <c r="A291" s="200" t="s">
        <v>103</v>
      </c>
      <c r="B291" s="201"/>
      <c r="C291" s="201"/>
      <c r="D291" s="201"/>
      <c r="E291" s="201"/>
      <c r="F291" s="201"/>
      <c r="G291" s="201"/>
      <c r="H291" s="124">
        <v>0</v>
      </c>
      <c r="I291"/>
    </row>
    <row r="292" spans="1:9" x14ac:dyDescent="0.2">
      <c r="A292" s="200" t="s">
        <v>104</v>
      </c>
      <c r="B292" s="201"/>
      <c r="C292" s="201"/>
      <c r="D292" s="201"/>
      <c r="E292" s="201"/>
      <c r="F292" s="201"/>
      <c r="G292" s="201"/>
      <c r="H292" s="119">
        <v>111.21790381</v>
      </c>
      <c r="I292"/>
    </row>
    <row r="293" spans="1:9" x14ac:dyDescent="0.2">
      <c r="A293" s="200" t="s">
        <v>105</v>
      </c>
      <c r="B293" s="201"/>
      <c r="C293" s="201"/>
      <c r="D293" s="201"/>
      <c r="E293" s="201"/>
      <c r="F293" s="201"/>
      <c r="G293" s="201"/>
      <c r="H293" s="128">
        <v>2</v>
      </c>
      <c r="I293"/>
    </row>
    <row r="294" spans="1:9" x14ac:dyDescent="0.2">
      <c r="A294" s="200" t="s">
        <v>106</v>
      </c>
      <c r="B294" s="201"/>
      <c r="C294" s="201"/>
      <c r="D294" s="201"/>
      <c r="E294" s="201"/>
      <c r="F294" s="201"/>
      <c r="G294" s="201"/>
      <c r="H294" s="119">
        <v>55.61</v>
      </c>
      <c r="I294"/>
    </row>
    <row r="295" spans="1:9" x14ac:dyDescent="0.2">
      <c r="A295" s="87" t="s">
        <v>87</v>
      </c>
      <c r="B295" s="197" t="s">
        <v>107</v>
      </c>
      <c r="C295" s="199"/>
      <c r="D295" s="198"/>
      <c r="E295" s="88" t="s">
        <v>49</v>
      </c>
      <c r="F295" s="88" t="s">
        <v>425</v>
      </c>
      <c r="G295" s="88" t="s">
        <v>91</v>
      </c>
      <c r="H295" s="119" t="s">
        <v>109</v>
      </c>
      <c r="I295"/>
    </row>
    <row r="296" spans="1:9" x14ac:dyDescent="0.2">
      <c r="A296" s="90" t="s">
        <v>511</v>
      </c>
      <c r="B296" s="91" t="s">
        <v>518</v>
      </c>
      <c r="C296" s="92"/>
      <c r="D296" s="93"/>
      <c r="E296" s="94" t="s">
        <v>250</v>
      </c>
      <c r="F296" s="96">
        <v>12.787040000000001</v>
      </c>
      <c r="G296" s="94">
        <v>7.2160000000000002</v>
      </c>
      <c r="H296" s="95">
        <v>92.271280640000015</v>
      </c>
      <c r="I296"/>
    </row>
    <row r="297" spans="1:9" x14ac:dyDescent="0.2">
      <c r="A297" s="90" t="s">
        <v>549</v>
      </c>
      <c r="B297" s="91" t="s">
        <v>552</v>
      </c>
      <c r="C297" s="92"/>
      <c r="D297" s="93"/>
      <c r="E297" s="94" t="s">
        <v>22</v>
      </c>
      <c r="F297" s="96">
        <v>551.62284</v>
      </c>
      <c r="G297" s="94">
        <v>1.08</v>
      </c>
      <c r="H297" s="95">
        <v>595.75266720000002</v>
      </c>
      <c r="I297"/>
    </row>
    <row r="298" spans="1:9" x14ac:dyDescent="0.2">
      <c r="A298" s="90" t="s">
        <v>514</v>
      </c>
      <c r="B298" s="91" t="s">
        <v>521</v>
      </c>
      <c r="C298" s="92"/>
      <c r="D298" s="93"/>
      <c r="E298" s="94" t="s">
        <v>43</v>
      </c>
      <c r="F298" s="96">
        <v>16.85988</v>
      </c>
      <c r="G298" s="94">
        <v>0.18</v>
      </c>
      <c r="H298" s="95">
        <v>3.0347784</v>
      </c>
      <c r="I298"/>
    </row>
    <row r="299" spans="1:9" x14ac:dyDescent="0.2">
      <c r="A299" s="90" t="s">
        <v>516</v>
      </c>
      <c r="B299" s="91" t="s">
        <v>523</v>
      </c>
      <c r="C299" s="92"/>
      <c r="D299" s="93"/>
      <c r="E299" s="94" t="s">
        <v>250</v>
      </c>
      <c r="F299" s="96">
        <v>5.5454000000000008</v>
      </c>
      <c r="G299" s="94">
        <v>2.09</v>
      </c>
      <c r="H299" s="95">
        <v>11.589886000000002</v>
      </c>
      <c r="I299"/>
    </row>
    <row r="300" spans="1:9" x14ac:dyDescent="0.2">
      <c r="A300" s="90" t="s">
        <v>550</v>
      </c>
      <c r="B300" s="91" t="s">
        <v>553</v>
      </c>
      <c r="C300" s="92"/>
      <c r="D300" s="93"/>
      <c r="E300" s="94" t="s">
        <v>51</v>
      </c>
      <c r="F300" s="96">
        <v>22.7408</v>
      </c>
      <c r="G300" s="94">
        <v>5.6259999999999998E-2</v>
      </c>
      <c r="H300" s="95">
        <v>1.2793974079999999</v>
      </c>
      <c r="I300"/>
    </row>
    <row r="301" spans="1:9" x14ac:dyDescent="0.2">
      <c r="A301" s="90" t="s">
        <v>517</v>
      </c>
      <c r="B301" s="91" t="s">
        <v>524</v>
      </c>
      <c r="C301" s="92"/>
      <c r="D301" s="93"/>
      <c r="E301" s="94" t="s">
        <v>250</v>
      </c>
      <c r="F301" s="96">
        <v>11.677960000000001</v>
      </c>
      <c r="G301" s="94">
        <v>3.96</v>
      </c>
      <c r="H301" s="95">
        <v>46.244721599999998</v>
      </c>
      <c r="I301"/>
    </row>
    <row r="302" spans="1:9" x14ac:dyDescent="0.2">
      <c r="A302" s="90" t="s">
        <v>551</v>
      </c>
      <c r="B302" s="91" t="s">
        <v>554</v>
      </c>
      <c r="C302" s="92"/>
      <c r="D302" s="93"/>
      <c r="E302" s="94" t="s">
        <v>51</v>
      </c>
      <c r="F302" s="96">
        <v>31.706640000000004</v>
      </c>
      <c r="G302" s="94">
        <v>0.56255999999999995</v>
      </c>
      <c r="H302" s="95">
        <v>17.836887398400002</v>
      </c>
      <c r="I302"/>
    </row>
    <row r="303" spans="1:9" x14ac:dyDescent="0.2">
      <c r="A303" s="200" t="s">
        <v>110</v>
      </c>
      <c r="B303" s="201"/>
      <c r="C303" s="201"/>
      <c r="D303" s="201"/>
      <c r="E303" s="201"/>
      <c r="F303" s="201"/>
      <c r="G303" s="201"/>
      <c r="H303" s="119">
        <v>768.0096186464001</v>
      </c>
      <c r="I303"/>
    </row>
    <row r="304" spans="1:9" x14ac:dyDescent="0.2">
      <c r="A304" s="87" t="s">
        <v>87</v>
      </c>
      <c r="B304" s="118" t="s">
        <v>111</v>
      </c>
      <c r="C304" s="88"/>
      <c r="D304" s="88"/>
      <c r="E304" s="88" t="s">
        <v>49</v>
      </c>
      <c r="F304" s="88" t="s">
        <v>108</v>
      </c>
      <c r="G304" s="88" t="s">
        <v>91</v>
      </c>
      <c r="H304" s="119" t="s">
        <v>109</v>
      </c>
      <c r="I304"/>
    </row>
    <row r="305" spans="1:9" x14ac:dyDescent="0.2">
      <c r="A305" s="200" t="s">
        <v>430</v>
      </c>
      <c r="B305" s="201"/>
      <c r="C305" s="201"/>
      <c r="D305" s="201"/>
      <c r="E305" s="201"/>
      <c r="F305" s="201"/>
      <c r="G305" s="201"/>
      <c r="H305" s="119">
        <v>0</v>
      </c>
      <c r="I305"/>
    </row>
    <row r="306" spans="1:9" x14ac:dyDescent="0.2">
      <c r="A306" s="87" t="s">
        <v>87</v>
      </c>
      <c r="B306" s="125" t="s">
        <v>114</v>
      </c>
      <c r="C306" s="88" t="s">
        <v>426</v>
      </c>
      <c r="D306" s="88" t="s">
        <v>427</v>
      </c>
      <c r="E306" s="88" t="s">
        <v>428</v>
      </c>
      <c r="F306" s="88" t="s">
        <v>429</v>
      </c>
      <c r="G306" s="88" t="s">
        <v>91</v>
      </c>
      <c r="H306" s="119" t="s">
        <v>109</v>
      </c>
      <c r="I306"/>
    </row>
    <row r="307" spans="1:9" x14ac:dyDescent="0.2">
      <c r="A307" s="200" t="s">
        <v>112</v>
      </c>
      <c r="B307" s="201"/>
      <c r="C307" s="201"/>
      <c r="D307" s="201"/>
      <c r="E307" s="201"/>
      <c r="F307" s="201"/>
      <c r="G307" s="201"/>
      <c r="H307" s="119">
        <v>0</v>
      </c>
      <c r="I307"/>
    </row>
    <row r="308" spans="1:9" x14ac:dyDescent="0.2">
      <c r="A308" s="200" t="s">
        <v>113</v>
      </c>
      <c r="B308" s="201"/>
      <c r="C308" s="201"/>
      <c r="D308" s="201"/>
      <c r="E308" s="201"/>
      <c r="F308" s="201"/>
      <c r="G308" s="201"/>
      <c r="H308" s="119">
        <v>823.61961864640011</v>
      </c>
      <c r="I308"/>
    </row>
    <row r="309" spans="1:9" x14ac:dyDescent="0.2">
      <c r="A309" s="200" t="s">
        <v>115</v>
      </c>
      <c r="B309" s="201"/>
      <c r="C309" s="201"/>
      <c r="D309" s="201"/>
      <c r="E309" s="201"/>
      <c r="F309" s="201"/>
      <c r="G309" s="201"/>
      <c r="H309" s="119">
        <v>0</v>
      </c>
      <c r="I309"/>
    </row>
    <row r="310" spans="1:9" x14ac:dyDescent="0.2">
      <c r="A310" s="200" t="s">
        <v>116</v>
      </c>
      <c r="B310" s="201"/>
      <c r="C310" s="201"/>
      <c r="D310" s="201"/>
      <c r="E310" s="201"/>
      <c r="F310" s="201"/>
      <c r="G310" s="201"/>
      <c r="H310" s="119">
        <v>823.61961864640011</v>
      </c>
      <c r="I310"/>
    </row>
    <row r="311" spans="1:9" x14ac:dyDescent="0.2">
      <c r="A311" s="220"/>
      <c r="B311" s="221"/>
      <c r="C311" s="221"/>
      <c r="D311" s="221"/>
      <c r="E311" s="221"/>
      <c r="F311" s="221"/>
      <c r="G311" s="221"/>
      <c r="H311" s="222"/>
      <c r="I311"/>
    </row>
    <row r="312" spans="1:9" s="22" customFormat="1" ht="15.75" customHeight="1" x14ac:dyDescent="0.2">
      <c r="A312" s="182" t="s">
        <v>417</v>
      </c>
      <c r="B312" s="183"/>
      <c r="C312" s="183"/>
      <c r="D312" s="183"/>
      <c r="E312" s="183"/>
      <c r="F312" s="183"/>
      <c r="G312" s="183"/>
      <c r="H312" s="184"/>
    </row>
    <row r="313" spans="1:9" s="22" customFormat="1" ht="105.75" customHeight="1" thickBot="1" x14ac:dyDescent="0.3">
      <c r="A313" s="185" t="s">
        <v>16</v>
      </c>
      <c r="B313" s="186"/>
      <c r="C313" s="186"/>
      <c r="D313" s="186"/>
      <c r="E313" s="186"/>
      <c r="F313" s="186"/>
      <c r="G313" s="186"/>
      <c r="H313" s="187"/>
    </row>
  </sheetData>
  <mergeCells count="176">
    <mergeCell ref="A293:G293"/>
    <mergeCell ref="A294:G294"/>
    <mergeCell ref="B295:D295"/>
    <mergeCell ref="A303:G303"/>
    <mergeCell ref="A307:G307"/>
    <mergeCell ref="A308:G308"/>
    <mergeCell ref="A283:G283"/>
    <mergeCell ref="A289:G289"/>
    <mergeCell ref="B290:C290"/>
    <mergeCell ref="A291:G291"/>
    <mergeCell ref="A292:G292"/>
    <mergeCell ref="A274:G274"/>
    <mergeCell ref="A275:G275"/>
    <mergeCell ref="A276:G276"/>
    <mergeCell ref="A277:G277"/>
    <mergeCell ref="A278:H278"/>
    <mergeCell ref="A265:G265"/>
    <mergeCell ref="A266:G266"/>
    <mergeCell ref="A267:G267"/>
    <mergeCell ref="B268:D268"/>
    <mergeCell ref="A270:G270"/>
    <mergeCell ref="A272:G272"/>
    <mergeCell ref="A258:G258"/>
    <mergeCell ref="A262:G262"/>
    <mergeCell ref="B263:C263"/>
    <mergeCell ref="A264:G264"/>
    <mergeCell ref="A246:G246"/>
    <mergeCell ref="A248:G248"/>
    <mergeCell ref="A249:G249"/>
    <mergeCell ref="A250:G250"/>
    <mergeCell ref="A251:G251"/>
    <mergeCell ref="A252:H252"/>
    <mergeCell ref="A237:G237"/>
    <mergeCell ref="A238:G238"/>
    <mergeCell ref="A239:G239"/>
    <mergeCell ref="A240:G240"/>
    <mergeCell ref="B241:D241"/>
    <mergeCell ref="A244:G244"/>
    <mergeCell ref="A224:H224"/>
    <mergeCell ref="A230:G230"/>
    <mergeCell ref="A235:G235"/>
    <mergeCell ref="B236:C236"/>
    <mergeCell ref="A216:G216"/>
    <mergeCell ref="A218:G218"/>
    <mergeCell ref="A220:G220"/>
    <mergeCell ref="A221:G221"/>
    <mergeCell ref="A222:G222"/>
    <mergeCell ref="A223:G223"/>
    <mergeCell ref="B208:C208"/>
    <mergeCell ref="A209:G209"/>
    <mergeCell ref="A210:G210"/>
    <mergeCell ref="A211:G211"/>
    <mergeCell ref="A212:G212"/>
    <mergeCell ref="B213:D213"/>
    <mergeCell ref="A196:H196"/>
    <mergeCell ref="A202:G202"/>
    <mergeCell ref="A207:G207"/>
    <mergeCell ref="B182:D182"/>
    <mergeCell ref="A187:G187"/>
    <mergeCell ref="A190:G190"/>
    <mergeCell ref="A192:G192"/>
    <mergeCell ref="A193:G193"/>
    <mergeCell ref="A194:G194"/>
    <mergeCell ref="A178:G178"/>
    <mergeCell ref="A179:G179"/>
    <mergeCell ref="A180:G180"/>
    <mergeCell ref="A181:G181"/>
    <mergeCell ref="A160:G160"/>
    <mergeCell ref="A161:G161"/>
    <mergeCell ref="A162:G162"/>
    <mergeCell ref="A163:H163"/>
    <mergeCell ref="A195:G195"/>
    <mergeCell ref="A170:G170"/>
    <mergeCell ref="A150:G150"/>
    <mergeCell ref="A151:G151"/>
    <mergeCell ref="B152:D152"/>
    <mergeCell ref="A155:G155"/>
    <mergeCell ref="A157:G157"/>
    <mergeCell ref="A159:G159"/>
    <mergeCell ref="A176:G176"/>
    <mergeCell ref="B177:C177"/>
    <mergeCell ref="A141:G141"/>
    <mergeCell ref="A146:G146"/>
    <mergeCell ref="B147:C147"/>
    <mergeCell ref="A148:G148"/>
    <mergeCell ref="A149:G149"/>
    <mergeCell ref="A134:G134"/>
    <mergeCell ref="A135:G135"/>
    <mergeCell ref="A136:G136"/>
    <mergeCell ref="A137:G137"/>
    <mergeCell ref="A138:H138"/>
    <mergeCell ref="A119:G119"/>
    <mergeCell ref="A120:G120"/>
    <mergeCell ref="A121:G121"/>
    <mergeCell ref="B122:D122"/>
    <mergeCell ref="A130:G130"/>
    <mergeCell ref="A132:G132"/>
    <mergeCell ref="A111:G111"/>
    <mergeCell ref="A116:G116"/>
    <mergeCell ref="B117:C117"/>
    <mergeCell ref="A118:G118"/>
    <mergeCell ref="A83:G83"/>
    <mergeCell ref="A100:G100"/>
    <mergeCell ref="A102:G102"/>
    <mergeCell ref="A103:G103"/>
    <mergeCell ref="A104:G104"/>
    <mergeCell ref="A105:G105"/>
    <mergeCell ref="A106:H106"/>
    <mergeCell ref="A93:G93"/>
    <mergeCell ref="A94:G94"/>
    <mergeCell ref="A95:G95"/>
    <mergeCell ref="A96:G96"/>
    <mergeCell ref="B97:D97"/>
    <mergeCell ref="A98:G98"/>
    <mergeCell ref="A22:G22"/>
    <mergeCell ref="B23:D23"/>
    <mergeCell ref="A24:G24"/>
    <mergeCell ref="A26:G26"/>
    <mergeCell ref="A27:G27"/>
    <mergeCell ref="A28:G28"/>
    <mergeCell ref="A68:G68"/>
    <mergeCell ref="B48:D48"/>
    <mergeCell ref="A52:G52"/>
    <mergeCell ref="A54:G54"/>
    <mergeCell ref="A56:G56"/>
    <mergeCell ref="A57:G57"/>
    <mergeCell ref="A58:G58"/>
    <mergeCell ref="A42:G42"/>
    <mergeCell ref="B43:C43"/>
    <mergeCell ref="A44:G44"/>
    <mergeCell ref="A45:G45"/>
    <mergeCell ref="A46:G46"/>
    <mergeCell ref="A47:G47"/>
    <mergeCell ref="A59:G59"/>
    <mergeCell ref="A60:H60"/>
    <mergeCell ref="A63:G63"/>
    <mergeCell ref="A311:H311"/>
    <mergeCell ref="A312:H312"/>
    <mergeCell ref="A313:H313"/>
    <mergeCell ref="A310:G310"/>
    <mergeCell ref="A309:G309"/>
    <mergeCell ref="A305:G305"/>
    <mergeCell ref="A29:G29"/>
    <mergeCell ref="A30:H30"/>
    <mergeCell ref="A36:G36"/>
    <mergeCell ref="B69:C69"/>
    <mergeCell ref="A70:G70"/>
    <mergeCell ref="A71:G71"/>
    <mergeCell ref="A72:G72"/>
    <mergeCell ref="A73:G73"/>
    <mergeCell ref="B74:D74"/>
    <mergeCell ref="A84:H84"/>
    <mergeCell ref="A87:G87"/>
    <mergeCell ref="A91:G91"/>
    <mergeCell ref="B92:C92"/>
    <mergeCell ref="A76:G76"/>
    <mergeCell ref="A78:G78"/>
    <mergeCell ref="A80:G80"/>
    <mergeCell ref="A81:G81"/>
    <mergeCell ref="A82:G82"/>
    <mergeCell ref="A8:H8"/>
    <mergeCell ref="A11:G11"/>
    <mergeCell ref="A19:G19"/>
    <mergeCell ref="B20:D20"/>
    <mergeCell ref="A7:H7"/>
    <mergeCell ref="A1:H1"/>
    <mergeCell ref="A2:H2"/>
    <mergeCell ref="A3:H3"/>
    <mergeCell ref="A4:H4"/>
    <mergeCell ref="A5:H5"/>
    <mergeCell ref="A6:H6"/>
    <mergeCell ref="A14:G14"/>
    <mergeCell ref="B15:C15"/>
    <mergeCell ref="A16:G16"/>
    <mergeCell ref="A17:G17"/>
    <mergeCell ref="A18:G18"/>
  </mergeCells>
  <printOptions horizontalCentered="1"/>
  <pageMargins left="0.35433070866141736" right="0.39370078740157483" top="0.98425196850393704" bottom="0.9055118110236221" header="0.15748031496062992" footer="0.15748031496062992"/>
  <pageSetup paperSize="9" scale="57" fitToHeight="0" orientation="portrait" r:id="rId1"/>
  <headerFooter>
    <oddHeader>&amp;L&amp;G&amp;R&amp;P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71254-82F2-4B0A-A421-51686B115055}">
  <sheetPr>
    <pageSetUpPr fitToPage="1"/>
  </sheetPr>
  <dimension ref="A1:H119"/>
  <sheetViews>
    <sheetView tabSelected="1" view="pageBreakPreview" zoomScaleNormal="100" zoomScaleSheetLayoutView="100" workbookViewId="0">
      <selection activeCell="B16" sqref="B16:I16"/>
    </sheetView>
  </sheetViews>
  <sheetFormatPr defaultRowHeight="12.75" x14ac:dyDescent="0.2"/>
  <cols>
    <col min="1" max="1" width="9.5" style="16" bestFit="1" customWidth="1"/>
    <col min="2" max="2" width="84.33203125" style="16" customWidth="1"/>
    <col min="3" max="3" width="11.33203125" style="1" bestFit="1" customWidth="1"/>
    <col min="4" max="4" width="8.1640625" style="1" bestFit="1" customWidth="1"/>
    <col min="5" max="5" width="13.5" style="1" bestFit="1" customWidth="1"/>
    <col min="6" max="6" width="15.83203125" style="15" bestFit="1" customWidth="1"/>
    <col min="7" max="7" width="14.5" bestFit="1" customWidth="1"/>
    <col min="8" max="8" width="16" bestFit="1" customWidth="1"/>
  </cols>
  <sheetData>
    <row r="1" spans="1:6" ht="25.5" customHeight="1" x14ac:dyDescent="0.2">
      <c r="A1" s="191" t="s">
        <v>47</v>
      </c>
      <c r="B1" s="192"/>
      <c r="C1" s="192"/>
      <c r="D1" s="192"/>
      <c r="E1" s="192"/>
      <c r="F1" s="193"/>
    </row>
    <row r="2" spans="1:6" ht="15.75" x14ac:dyDescent="0.2">
      <c r="A2" s="217"/>
      <c r="B2" s="218"/>
      <c r="C2" s="218"/>
      <c r="D2" s="218"/>
      <c r="E2" s="218"/>
      <c r="F2" s="219"/>
    </row>
    <row r="3" spans="1:6" ht="15.75" customHeight="1" x14ac:dyDescent="0.2">
      <c r="A3" s="179" t="s">
        <v>407</v>
      </c>
      <c r="B3" s="180"/>
      <c r="C3" s="180"/>
      <c r="D3" s="180"/>
      <c r="E3" s="180"/>
      <c r="F3" s="181"/>
    </row>
    <row r="4" spans="1:6" ht="15.75" customHeight="1" x14ac:dyDescent="0.2">
      <c r="A4" s="179" t="s">
        <v>408</v>
      </c>
      <c r="B4" s="180"/>
      <c r="C4" s="180"/>
      <c r="D4" s="180"/>
      <c r="E4" s="180"/>
      <c r="F4" s="181"/>
    </row>
    <row r="5" spans="1:6" ht="31.5" customHeight="1" x14ac:dyDescent="0.2">
      <c r="A5" s="188" t="s">
        <v>406</v>
      </c>
      <c r="B5" s="189"/>
      <c r="C5" s="189"/>
      <c r="D5" s="189"/>
      <c r="E5" s="189"/>
      <c r="F5" s="190"/>
    </row>
    <row r="6" spans="1:6" ht="15.75" customHeight="1" x14ac:dyDescent="0.2">
      <c r="A6" s="214" t="s">
        <v>418</v>
      </c>
      <c r="B6" s="215"/>
      <c r="C6" s="215"/>
      <c r="D6" s="215"/>
      <c r="E6" s="215"/>
      <c r="F6" s="216"/>
    </row>
    <row r="7" spans="1:6" ht="15.75" x14ac:dyDescent="0.2">
      <c r="A7" s="211"/>
      <c r="B7" s="212"/>
      <c r="C7" s="212"/>
      <c r="D7" s="212"/>
      <c r="E7" s="212"/>
      <c r="F7" s="213"/>
    </row>
    <row r="8" spans="1:6" s="13" customFormat="1" x14ac:dyDescent="0.2">
      <c r="A8" s="141" t="s">
        <v>362</v>
      </c>
      <c r="B8" s="58" t="s">
        <v>48</v>
      </c>
      <c r="C8" s="60" t="s">
        <v>161</v>
      </c>
      <c r="D8" s="60" t="s">
        <v>162</v>
      </c>
      <c r="E8" s="142" t="s">
        <v>108</v>
      </c>
      <c r="F8" s="143" t="s">
        <v>109</v>
      </c>
    </row>
    <row r="9" spans="1:6" s="13" customFormat="1" x14ac:dyDescent="0.2">
      <c r="A9" s="144" t="s">
        <v>212</v>
      </c>
      <c r="B9" s="145" t="s">
        <v>213</v>
      </c>
      <c r="C9" s="146" t="s">
        <v>32</v>
      </c>
      <c r="D9" s="146"/>
      <c r="E9" s="146"/>
      <c r="F9" s="147"/>
    </row>
    <row r="10" spans="1:6" s="13" customFormat="1" x14ac:dyDescent="0.2">
      <c r="A10" s="65"/>
      <c r="B10" s="58" t="s">
        <v>160</v>
      </c>
      <c r="C10" s="60"/>
      <c r="D10" s="58"/>
      <c r="E10" s="58"/>
      <c r="F10" s="66"/>
    </row>
    <row r="11" spans="1:6" s="13" customFormat="1" x14ac:dyDescent="0.2">
      <c r="A11" s="65"/>
      <c r="B11" s="148" t="s">
        <v>432</v>
      </c>
      <c r="C11" s="149" t="s">
        <v>53</v>
      </c>
      <c r="D11" s="150">
        <v>0</v>
      </c>
      <c r="E11" s="150">
        <v>28516.01</v>
      </c>
      <c r="F11" s="26">
        <v>0</v>
      </c>
    </row>
    <row r="12" spans="1:6" s="13" customFormat="1" x14ac:dyDescent="0.2">
      <c r="A12" s="65"/>
      <c r="B12" s="148" t="s">
        <v>433</v>
      </c>
      <c r="C12" s="149" t="s">
        <v>53</v>
      </c>
      <c r="D12" s="150">
        <v>0</v>
      </c>
      <c r="E12" s="150">
        <v>24373.82</v>
      </c>
      <c r="F12" s="26">
        <v>0</v>
      </c>
    </row>
    <row r="13" spans="1:6" s="13" customFormat="1" x14ac:dyDescent="0.2">
      <c r="A13" s="151"/>
      <c r="B13" s="148" t="s">
        <v>353</v>
      </c>
      <c r="C13" s="149" t="s">
        <v>53</v>
      </c>
      <c r="D13" s="150">
        <v>2.5</v>
      </c>
      <c r="E13" s="150">
        <v>20228.169999999998</v>
      </c>
      <c r="F13" s="26">
        <v>50570.43</v>
      </c>
    </row>
    <row r="14" spans="1:6" s="13" customFormat="1" x14ac:dyDescent="0.2">
      <c r="A14" s="151"/>
      <c r="B14" s="148" t="s">
        <v>434</v>
      </c>
      <c r="C14" s="149" t="s">
        <v>53</v>
      </c>
      <c r="D14" s="150">
        <v>0</v>
      </c>
      <c r="E14" s="150">
        <v>5070.5600000000004</v>
      </c>
      <c r="F14" s="26">
        <v>0</v>
      </c>
    </row>
    <row r="15" spans="1:6" s="13" customFormat="1" x14ac:dyDescent="0.2">
      <c r="A15" s="151"/>
      <c r="B15" s="148" t="s">
        <v>435</v>
      </c>
      <c r="C15" s="149" t="s">
        <v>53</v>
      </c>
      <c r="D15" s="150">
        <v>0</v>
      </c>
      <c r="E15" s="150">
        <v>7422.17</v>
      </c>
      <c r="F15" s="26">
        <v>0</v>
      </c>
    </row>
    <row r="16" spans="1:6" s="13" customFormat="1" x14ac:dyDescent="0.2">
      <c r="A16" s="151"/>
      <c r="B16" s="148" t="s">
        <v>354</v>
      </c>
      <c r="C16" s="149" t="s">
        <v>53</v>
      </c>
      <c r="D16" s="150">
        <v>0.6</v>
      </c>
      <c r="E16" s="150">
        <v>5932.22</v>
      </c>
      <c r="F16" s="26">
        <v>3559.33</v>
      </c>
    </row>
    <row r="17" spans="1:6" s="13" customFormat="1" x14ac:dyDescent="0.2">
      <c r="A17" s="151"/>
      <c r="B17" s="148" t="s">
        <v>355</v>
      </c>
      <c r="C17" s="149" t="s">
        <v>53</v>
      </c>
      <c r="D17" s="150">
        <v>1.2</v>
      </c>
      <c r="E17" s="150">
        <v>2410.8200000000002</v>
      </c>
      <c r="F17" s="26">
        <v>2892.98</v>
      </c>
    </row>
    <row r="18" spans="1:6" s="13" customFormat="1" x14ac:dyDescent="0.2">
      <c r="A18" s="151"/>
      <c r="B18" s="148" t="s">
        <v>436</v>
      </c>
      <c r="C18" s="149" t="s">
        <v>53</v>
      </c>
      <c r="D18" s="150">
        <v>0</v>
      </c>
      <c r="E18" s="150">
        <v>5932.22</v>
      </c>
      <c r="F18" s="26">
        <v>0</v>
      </c>
    </row>
    <row r="19" spans="1:6" s="13" customFormat="1" x14ac:dyDescent="0.2">
      <c r="A19" s="151"/>
      <c r="B19" s="148" t="s">
        <v>437</v>
      </c>
      <c r="C19" s="149" t="s">
        <v>53</v>
      </c>
      <c r="D19" s="150">
        <v>0</v>
      </c>
      <c r="E19" s="150">
        <v>5932.22</v>
      </c>
      <c r="F19" s="26">
        <v>0</v>
      </c>
    </row>
    <row r="20" spans="1:6" s="13" customFormat="1" x14ac:dyDescent="0.2">
      <c r="A20" s="151"/>
      <c r="B20" s="148" t="s">
        <v>438</v>
      </c>
      <c r="C20" s="149" t="s">
        <v>53</v>
      </c>
      <c r="D20" s="150">
        <v>0</v>
      </c>
      <c r="E20" s="150">
        <v>5932.22</v>
      </c>
      <c r="F20" s="26">
        <v>0</v>
      </c>
    </row>
    <row r="21" spans="1:6" s="13" customFormat="1" x14ac:dyDescent="0.2">
      <c r="A21" s="151"/>
      <c r="B21" s="148" t="s">
        <v>439</v>
      </c>
      <c r="C21" s="149" t="s">
        <v>53</v>
      </c>
      <c r="D21" s="150">
        <v>0</v>
      </c>
      <c r="E21" s="150">
        <v>2410.8200000000002</v>
      </c>
      <c r="F21" s="26">
        <v>0</v>
      </c>
    </row>
    <row r="22" spans="1:6" s="13" customFormat="1" x14ac:dyDescent="0.2">
      <c r="A22" s="65"/>
      <c r="B22" s="58" t="s">
        <v>440</v>
      </c>
      <c r="C22" s="60"/>
      <c r="D22" s="58"/>
      <c r="E22" s="58"/>
      <c r="F22" s="66"/>
    </row>
    <row r="23" spans="1:6" s="13" customFormat="1" x14ac:dyDescent="0.2">
      <c r="A23" s="65"/>
      <c r="B23" s="148" t="s">
        <v>441</v>
      </c>
      <c r="C23" s="149" t="s">
        <v>53</v>
      </c>
      <c r="D23" s="150">
        <v>0</v>
      </c>
      <c r="E23" s="150">
        <v>24373.82</v>
      </c>
      <c r="F23" s="26">
        <v>0</v>
      </c>
    </row>
    <row r="24" spans="1:6" s="13" customFormat="1" x14ac:dyDescent="0.2">
      <c r="A24" s="65"/>
      <c r="B24" s="148" t="s">
        <v>442</v>
      </c>
      <c r="C24" s="149" t="s">
        <v>53</v>
      </c>
      <c r="D24" s="150">
        <v>0</v>
      </c>
      <c r="E24" s="150">
        <v>15756.57</v>
      </c>
      <c r="F24" s="26">
        <v>0</v>
      </c>
    </row>
    <row r="25" spans="1:6" s="13" customFormat="1" x14ac:dyDescent="0.2">
      <c r="A25" s="151"/>
      <c r="B25" s="148" t="s">
        <v>443</v>
      </c>
      <c r="C25" s="149" t="s">
        <v>53</v>
      </c>
      <c r="D25" s="150">
        <v>0</v>
      </c>
      <c r="E25" s="150">
        <v>5195.17</v>
      </c>
      <c r="F25" s="26">
        <v>0</v>
      </c>
    </row>
    <row r="26" spans="1:6" s="13" customFormat="1" x14ac:dyDescent="0.2">
      <c r="A26" s="65"/>
      <c r="B26" s="58" t="s">
        <v>444</v>
      </c>
      <c r="C26" s="60"/>
      <c r="D26" s="58"/>
      <c r="E26" s="58"/>
      <c r="F26" s="66"/>
    </row>
    <row r="27" spans="1:6" s="13" customFormat="1" x14ac:dyDescent="0.2">
      <c r="A27" s="65"/>
      <c r="B27" s="148" t="s">
        <v>445</v>
      </c>
      <c r="C27" s="149" t="s">
        <v>53</v>
      </c>
      <c r="D27" s="150">
        <v>0</v>
      </c>
      <c r="E27" s="150">
        <v>7422.17</v>
      </c>
      <c r="F27" s="26">
        <v>0</v>
      </c>
    </row>
    <row r="28" spans="1:6" s="13" customFormat="1" x14ac:dyDescent="0.2">
      <c r="A28" s="65"/>
      <c r="B28" s="148" t="s">
        <v>446</v>
      </c>
      <c r="C28" s="149" t="s">
        <v>53</v>
      </c>
      <c r="D28" s="150">
        <v>0</v>
      </c>
      <c r="E28" s="150">
        <v>3124.76</v>
      </c>
      <c r="F28" s="26">
        <v>0</v>
      </c>
    </row>
    <row r="29" spans="1:6" s="13" customFormat="1" x14ac:dyDescent="0.2">
      <c r="A29" s="65"/>
      <c r="B29" s="58" t="s">
        <v>163</v>
      </c>
      <c r="C29" s="60"/>
      <c r="D29" s="67"/>
      <c r="E29" s="58"/>
      <c r="F29" s="66"/>
    </row>
    <row r="30" spans="1:6" s="13" customFormat="1" x14ac:dyDescent="0.2">
      <c r="A30" s="69"/>
      <c r="B30" s="59" t="s">
        <v>447</v>
      </c>
      <c r="C30" s="149" t="s">
        <v>53</v>
      </c>
      <c r="D30" s="85">
        <v>0</v>
      </c>
      <c r="E30" s="150">
        <v>3642.1</v>
      </c>
      <c r="F30" s="26">
        <v>0</v>
      </c>
    </row>
    <row r="31" spans="1:6" s="13" customFormat="1" x14ac:dyDescent="0.2">
      <c r="A31" s="69"/>
      <c r="B31" s="59" t="s">
        <v>448</v>
      </c>
      <c r="C31" s="149" t="s">
        <v>53</v>
      </c>
      <c r="D31" s="85">
        <v>0</v>
      </c>
      <c r="E31" s="150">
        <v>2841.95</v>
      </c>
      <c r="F31" s="26">
        <v>0</v>
      </c>
    </row>
    <row r="32" spans="1:6" s="13" customFormat="1" x14ac:dyDescent="0.2">
      <c r="A32" s="69"/>
      <c r="B32" s="59" t="s">
        <v>356</v>
      </c>
      <c r="C32" s="149" t="s">
        <v>53</v>
      </c>
      <c r="D32" s="85">
        <v>3</v>
      </c>
      <c r="E32" s="150">
        <v>5359.69</v>
      </c>
      <c r="F32" s="26">
        <v>16079.07</v>
      </c>
    </row>
    <row r="33" spans="1:6" s="13" customFormat="1" x14ac:dyDescent="0.2">
      <c r="A33" s="151"/>
      <c r="B33" s="148" t="s">
        <v>449</v>
      </c>
      <c r="C33" s="149" t="s">
        <v>53</v>
      </c>
      <c r="D33" s="150">
        <v>0</v>
      </c>
      <c r="E33" s="150">
        <v>2841.95</v>
      </c>
      <c r="F33" s="26">
        <v>0</v>
      </c>
    </row>
    <row r="34" spans="1:6" s="13" customFormat="1" x14ac:dyDescent="0.2">
      <c r="A34" s="151"/>
      <c r="B34" s="148" t="s">
        <v>357</v>
      </c>
      <c r="C34" s="149" t="s">
        <v>53</v>
      </c>
      <c r="D34" s="150">
        <v>12</v>
      </c>
      <c r="E34" s="150">
        <v>2403.9299999999998</v>
      </c>
      <c r="F34" s="26">
        <v>28847.16</v>
      </c>
    </row>
    <row r="35" spans="1:6" s="13" customFormat="1" x14ac:dyDescent="0.2">
      <c r="A35" s="152"/>
      <c r="B35" s="145" t="s">
        <v>164</v>
      </c>
      <c r="C35" s="149"/>
      <c r="D35" s="150"/>
      <c r="E35" s="150"/>
      <c r="F35" s="26"/>
    </row>
    <row r="36" spans="1:6" s="13" customFormat="1" x14ac:dyDescent="0.2">
      <c r="A36" s="151"/>
      <c r="B36" s="148" t="s">
        <v>165</v>
      </c>
      <c r="C36" s="149" t="s">
        <v>53</v>
      </c>
      <c r="D36" s="150">
        <v>6</v>
      </c>
      <c r="E36" s="150">
        <v>140</v>
      </c>
      <c r="F36" s="26">
        <v>840</v>
      </c>
    </row>
    <row r="37" spans="1:6" s="13" customFormat="1" x14ac:dyDescent="0.2">
      <c r="A37" s="151"/>
      <c r="B37" s="148" t="s">
        <v>166</v>
      </c>
      <c r="C37" s="149" t="s">
        <v>53</v>
      </c>
      <c r="D37" s="150">
        <v>6</v>
      </c>
      <c r="E37" s="150">
        <v>35</v>
      </c>
      <c r="F37" s="26">
        <v>210</v>
      </c>
    </row>
    <row r="38" spans="1:6" s="13" customFormat="1" x14ac:dyDescent="0.2">
      <c r="A38" s="152"/>
      <c r="B38" s="145" t="s">
        <v>358</v>
      </c>
      <c r="C38" s="149"/>
      <c r="D38" s="150"/>
      <c r="E38" s="150"/>
      <c r="F38" s="26"/>
    </row>
    <row r="39" spans="1:6" s="13" customFormat="1" x14ac:dyDescent="0.2">
      <c r="A39" s="151"/>
      <c r="B39" s="148" t="s">
        <v>359</v>
      </c>
      <c r="C39" s="149" t="s">
        <v>53</v>
      </c>
      <c r="D39" s="150">
        <v>3.1</v>
      </c>
      <c r="E39" s="150">
        <v>2434.1</v>
      </c>
      <c r="F39" s="26">
        <v>7545.71</v>
      </c>
    </row>
    <row r="40" spans="1:6" s="13" customFormat="1" x14ac:dyDescent="0.2">
      <c r="A40" s="152"/>
      <c r="B40" s="145" t="s">
        <v>167</v>
      </c>
      <c r="C40" s="149"/>
      <c r="D40" s="150"/>
      <c r="E40" s="150"/>
      <c r="F40" s="26"/>
    </row>
    <row r="41" spans="1:6" s="13" customFormat="1" x14ac:dyDescent="0.2">
      <c r="A41" s="151"/>
      <c r="B41" s="148" t="s">
        <v>450</v>
      </c>
      <c r="C41" s="149" t="s">
        <v>53</v>
      </c>
      <c r="D41" s="150">
        <v>0</v>
      </c>
      <c r="E41" s="150">
        <v>2495.91</v>
      </c>
      <c r="F41" s="26">
        <v>0</v>
      </c>
    </row>
    <row r="42" spans="1:6" s="13" customFormat="1" x14ac:dyDescent="0.2">
      <c r="A42" s="151"/>
      <c r="B42" s="148" t="s">
        <v>451</v>
      </c>
      <c r="C42" s="149" t="s">
        <v>53</v>
      </c>
      <c r="D42" s="150">
        <v>0</v>
      </c>
      <c r="E42" s="150">
        <v>4220.03</v>
      </c>
      <c r="F42" s="26">
        <v>0</v>
      </c>
    </row>
    <row r="43" spans="1:6" s="13" customFormat="1" x14ac:dyDescent="0.2">
      <c r="A43" s="151"/>
      <c r="B43" s="148" t="s">
        <v>452</v>
      </c>
      <c r="C43" s="149" t="s">
        <v>53</v>
      </c>
      <c r="D43" s="150">
        <v>0</v>
      </c>
      <c r="E43" s="150">
        <v>3291.41</v>
      </c>
      <c r="F43" s="26">
        <v>0</v>
      </c>
    </row>
    <row r="44" spans="1:6" s="13" customFormat="1" x14ac:dyDescent="0.2">
      <c r="A44" s="151"/>
      <c r="B44" s="148" t="s">
        <v>360</v>
      </c>
      <c r="C44" s="149" t="s">
        <v>53</v>
      </c>
      <c r="D44" s="150">
        <v>0.6</v>
      </c>
      <c r="E44" s="150">
        <v>3651.36</v>
      </c>
      <c r="F44" s="26">
        <v>2190.8200000000002</v>
      </c>
    </row>
    <row r="45" spans="1:6" s="13" customFormat="1" x14ac:dyDescent="0.2">
      <c r="A45" s="151"/>
      <c r="B45" s="148" t="s">
        <v>453</v>
      </c>
      <c r="C45" s="149" t="s">
        <v>53</v>
      </c>
      <c r="D45" s="150">
        <v>0</v>
      </c>
      <c r="E45" s="150">
        <v>27086.14</v>
      </c>
      <c r="F45" s="26">
        <v>0</v>
      </c>
    </row>
    <row r="46" spans="1:6" s="13" customFormat="1" x14ac:dyDescent="0.2">
      <c r="A46" s="151"/>
      <c r="B46" s="148" t="s">
        <v>454</v>
      </c>
      <c r="C46" s="149" t="s">
        <v>53</v>
      </c>
      <c r="D46" s="150">
        <v>0</v>
      </c>
      <c r="E46" s="150">
        <v>27690.59</v>
      </c>
      <c r="F46" s="26">
        <v>0</v>
      </c>
    </row>
    <row r="47" spans="1:6" s="13" customFormat="1" x14ac:dyDescent="0.2">
      <c r="A47" s="152"/>
      <c r="B47" s="145" t="s">
        <v>168</v>
      </c>
      <c r="C47" s="149"/>
      <c r="D47" s="149"/>
      <c r="E47" s="150"/>
      <c r="F47" s="26"/>
    </row>
    <row r="48" spans="1:6" s="13" customFormat="1" x14ac:dyDescent="0.2">
      <c r="A48" s="151"/>
      <c r="B48" s="148" t="s">
        <v>169</v>
      </c>
      <c r="C48" s="149" t="s">
        <v>32</v>
      </c>
      <c r="D48" s="150">
        <v>1</v>
      </c>
      <c r="E48" s="150">
        <v>280</v>
      </c>
      <c r="F48" s="26">
        <v>280</v>
      </c>
    </row>
    <row r="49" spans="1:6" s="13" customFormat="1" x14ac:dyDescent="0.2">
      <c r="A49" s="151"/>
      <c r="B49" s="148" t="s">
        <v>170</v>
      </c>
      <c r="C49" s="149" t="s">
        <v>32</v>
      </c>
      <c r="D49" s="150">
        <v>1</v>
      </c>
      <c r="E49" s="150">
        <v>2294.4499999999998</v>
      </c>
      <c r="F49" s="26">
        <v>2294.4499999999998</v>
      </c>
    </row>
    <row r="50" spans="1:6" s="13" customFormat="1" x14ac:dyDescent="0.2">
      <c r="A50" s="151"/>
      <c r="B50" s="148" t="s">
        <v>171</v>
      </c>
      <c r="C50" s="149" t="s">
        <v>32</v>
      </c>
      <c r="D50" s="150">
        <v>18</v>
      </c>
      <c r="E50" s="150">
        <v>22.75</v>
      </c>
      <c r="F50" s="26">
        <v>409.5</v>
      </c>
    </row>
    <row r="51" spans="1:6" s="13" customFormat="1" x14ac:dyDescent="0.2">
      <c r="A51" s="151"/>
      <c r="B51" s="148" t="s">
        <v>172</v>
      </c>
      <c r="C51" s="149" t="s">
        <v>32</v>
      </c>
      <c r="D51" s="150">
        <v>3</v>
      </c>
      <c r="E51" s="150">
        <v>190.03</v>
      </c>
      <c r="F51" s="26">
        <v>570.09</v>
      </c>
    </row>
    <row r="52" spans="1:6" s="13" customFormat="1" x14ac:dyDescent="0.2">
      <c r="A52" s="151"/>
      <c r="B52" s="148" t="s">
        <v>361</v>
      </c>
      <c r="C52" s="149" t="s">
        <v>32</v>
      </c>
      <c r="D52" s="150">
        <v>15</v>
      </c>
      <c r="E52" s="150">
        <v>130.68</v>
      </c>
      <c r="F52" s="26">
        <v>1960.2</v>
      </c>
    </row>
    <row r="53" spans="1:6" s="13" customFormat="1" x14ac:dyDescent="0.2">
      <c r="A53" s="173" t="s">
        <v>17</v>
      </c>
      <c r="B53" s="174"/>
      <c r="C53" s="174"/>
      <c r="D53" s="174"/>
      <c r="E53" s="174"/>
      <c r="F53" s="38">
        <v>118249.74</v>
      </c>
    </row>
    <row r="54" spans="1:6" s="13" customFormat="1" x14ac:dyDescent="0.2">
      <c r="A54" s="173" t="s">
        <v>115</v>
      </c>
      <c r="B54" s="174"/>
      <c r="C54" s="174"/>
      <c r="D54" s="174"/>
      <c r="E54" s="174"/>
      <c r="F54" s="38">
        <v>32175.75</v>
      </c>
    </row>
    <row r="55" spans="1:6" s="13" customFormat="1" ht="12.75" customHeight="1" x14ac:dyDescent="0.2">
      <c r="A55" s="173" t="s">
        <v>176</v>
      </c>
      <c r="B55" s="174"/>
      <c r="C55" s="174"/>
      <c r="D55" s="174"/>
      <c r="E55" s="174"/>
      <c r="F55" s="38">
        <v>150425.49</v>
      </c>
    </row>
    <row r="56" spans="1:6" s="13" customFormat="1" ht="12.75" customHeight="1" x14ac:dyDescent="0.2">
      <c r="A56" s="220"/>
      <c r="B56" s="221"/>
      <c r="C56" s="221"/>
      <c r="D56" s="221"/>
      <c r="E56" s="221"/>
      <c r="F56" s="222"/>
    </row>
    <row r="57" spans="1:6" s="13" customFormat="1" ht="12.75" customHeight="1" x14ac:dyDescent="0.2">
      <c r="A57" s="141" t="s">
        <v>362</v>
      </c>
      <c r="B57" s="58" t="s">
        <v>48</v>
      </c>
      <c r="C57" s="60" t="s">
        <v>161</v>
      </c>
      <c r="D57" s="60" t="s">
        <v>162</v>
      </c>
      <c r="E57" s="142" t="s">
        <v>108</v>
      </c>
      <c r="F57" s="143" t="s">
        <v>109</v>
      </c>
    </row>
    <row r="58" spans="1:6" s="13" customFormat="1" ht="12.75" customHeight="1" x14ac:dyDescent="0.2">
      <c r="A58" s="144">
        <v>42290</v>
      </c>
      <c r="B58" s="145" t="s">
        <v>214</v>
      </c>
      <c r="C58" s="146" t="s">
        <v>32</v>
      </c>
      <c r="D58" s="146"/>
      <c r="E58" s="146"/>
      <c r="F58" s="147"/>
    </row>
    <row r="59" spans="1:6" s="13" customFormat="1" ht="12.75" customHeight="1" x14ac:dyDescent="0.2">
      <c r="A59" s="65"/>
      <c r="B59" s="58" t="s">
        <v>363</v>
      </c>
      <c r="C59" s="60"/>
      <c r="D59" s="60"/>
      <c r="E59" s="63"/>
      <c r="F59" s="68"/>
    </row>
    <row r="60" spans="1:6" s="13" customFormat="1" ht="12.75" customHeight="1" x14ac:dyDescent="0.2">
      <c r="A60" s="69"/>
      <c r="B60" s="59" t="s">
        <v>364</v>
      </c>
      <c r="C60" s="61" t="s">
        <v>22</v>
      </c>
      <c r="D60" s="61">
        <v>900</v>
      </c>
      <c r="E60" s="153">
        <v>0.38</v>
      </c>
      <c r="F60" s="64">
        <v>342</v>
      </c>
    </row>
    <row r="61" spans="1:6" s="13" customFormat="1" ht="12.75" customHeight="1" x14ac:dyDescent="0.2">
      <c r="A61" s="69"/>
      <c r="B61" s="59" t="s">
        <v>365</v>
      </c>
      <c r="C61" s="61" t="s">
        <v>21</v>
      </c>
      <c r="D61" s="61">
        <v>280.8</v>
      </c>
      <c r="E61" s="153">
        <v>8.64</v>
      </c>
      <c r="F61" s="64">
        <v>2426.11</v>
      </c>
    </row>
    <row r="62" spans="1:6" s="13" customFormat="1" ht="12.75" customHeight="1" x14ac:dyDescent="0.2">
      <c r="A62" s="69"/>
      <c r="B62" s="59" t="s">
        <v>366</v>
      </c>
      <c r="C62" s="61" t="s">
        <v>21</v>
      </c>
      <c r="D62" s="61">
        <v>216</v>
      </c>
      <c r="E62" s="153">
        <v>3.44</v>
      </c>
      <c r="F62" s="64">
        <v>743.04</v>
      </c>
    </row>
    <row r="63" spans="1:6" s="13" customFormat="1" ht="12.75" customHeight="1" x14ac:dyDescent="0.2">
      <c r="A63" s="69"/>
      <c r="B63" s="58" t="s">
        <v>367</v>
      </c>
      <c r="C63" s="61"/>
      <c r="D63" s="61"/>
      <c r="E63" s="62"/>
      <c r="F63" s="64"/>
    </row>
    <row r="64" spans="1:6" s="13" customFormat="1" ht="12.75" customHeight="1" x14ac:dyDescent="0.2">
      <c r="A64" s="69"/>
      <c r="B64" s="59" t="s">
        <v>368</v>
      </c>
      <c r="C64" s="61" t="s">
        <v>22</v>
      </c>
      <c r="D64" s="61">
        <v>21</v>
      </c>
      <c r="E64" s="153">
        <v>194.05</v>
      </c>
      <c r="F64" s="64">
        <v>4075.05</v>
      </c>
    </row>
    <row r="65" spans="1:6" s="13" customFormat="1" ht="12.75" customHeight="1" x14ac:dyDescent="0.2">
      <c r="A65" s="69"/>
      <c r="B65" s="59" t="s">
        <v>455</v>
      </c>
      <c r="C65" s="61" t="s">
        <v>53</v>
      </c>
      <c r="D65" s="61">
        <v>0</v>
      </c>
      <c r="E65" s="153">
        <v>2439.0100000000002</v>
      </c>
      <c r="F65" s="64">
        <v>0</v>
      </c>
    </row>
    <row r="66" spans="1:6" s="13" customFormat="1" ht="12.75" customHeight="1" x14ac:dyDescent="0.2">
      <c r="A66" s="69"/>
      <c r="B66" s="59" t="s">
        <v>369</v>
      </c>
      <c r="C66" s="61" t="s">
        <v>22</v>
      </c>
      <c r="D66" s="61">
        <v>27.23</v>
      </c>
      <c r="E66" s="153">
        <v>194.05</v>
      </c>
      <c r="F66" s="64">
        <v>5283.98</v>
      </c>
    </row>
    <row r="67" spans="1:6" s="13" customFormat="1" ht="12.75" customHeight="1" x14ac:dyDescent="0.2">
      <c r="A67" s="69"/>
      <c r="B67" s="59" t="s">
        <v>370</v>
      </c>
      <c r="C67" s="61" t="s">
        <v>22</v>
      </c>
      <c r="D67" s="61">
        <v>7.26</v>
      </c>
      <c r="E67" s="153">
        <v>194.05</v>
      </c>
      <c r="F67" s="64">
        <v>1408.8</v>
      </c>
    </row>
    <row r="68" spans="1:6" s="13" customFormat="1" ht="12.75" customHeight="1" x14ac:dyDescent="0.2">
      <c r="A68" s="69"/>
      <c r="B68" s="59" t="s">
        <v>371</v>
      </c>
      <c r="C68" s="61" t="s">
        <v>53</v>
      </c>
      <c r="D68" s="61">
        <v>3</v>
      </c>
      <c r="E68" s="153">
        <v>2580.9499999999998</v>
      </c>
      <c r="F68" s="64">
        <v>7742.85</v>
      </c>
    </row>
    <row r="69" spans="1:6" s="13" customFormat="1" ht="12.75" customHeight="1" x14ac:dyDescent="0.2">
      <c r="A69" s="69"/>
      <c r="B69" s="59" t="s">
        <v>372</v>
      </c>
      <c r="C69" s="61" t="s">
        <v>53</v>
      </c>
      <c r="D69" s="61">
        <v>3</v>
      </c>
      <c r="E69" s="153">
        <v>3010.35</v>
      </c>
      <c r="F69" s="64">
        <v>9031.0499999999993</v>
      </c>
    </row>
    <row r="70" spans="1:6" s="13" customFormat="1" ht="12.75" customHeight="1" x14ac:dyDescent="0.2">
      <c r="A70" s="69"/>
      <c r="B70" s="59" t="s">
        <v>373</v>
      </c>
      <c r="C70" s="61" t="s">
        <v>53</v>
      </c>
      <c r="D70" s="61">
        <v>3</v>
      </c>
      <c r="E70" s="153">
        <v>271.18</v>
      </c>
      <c r="F70" s="64">
        <v>813.54</v>
      </c>
    </row>
    <row r="71" spans="1:6" s="13" customFormat="1" ht="12.75" customHeight="1" x14ac:dyDescent="0.2">
      <c r="A71" s="69"/>
      <c r="B71" s="59" t="s">
        <v>374</v>
      </c>
      <c r="C71" s="61" t="s">
        <v>22</v>
      </c>
      <c r="D71" s="61">
        <v>12</v>
      </c>
      <c r="E71" s="153">
        <v>135.84</v>
      </c>
      <c r="F71" s="64">
        <v>1630.08</v>
      </c>
    </row>
    <row r="72" spans="1:6" s="13" customFormat="1" ht="12.75" customHeight="1" x14ac:dyDescent="0.2">
      <c r="A72" s="69"/>
      <c r="B72" s="59" t="s">
        <v>375</v>
      </c>
      <c r="C72" s="61" t="s">
        <v>22</v>
      </c>
      <c r="D72" s="61">
        <v>40</v>
      </c>
      <c r="E72" s="153">
        <v>135.84</v>
      </c>
      <c r="F72" s="64">
        <v>5433.6</v>
      </c>
    </row>
    <row r="73" spans="1:6" s="13" customFormat="1" ht="12.75" customHeight="1" x14ac:dyDescent="0.2">
      <c r="A73" s="69"/>
      <c r="B73" s="59" t="s">
        <v>456</v>
      </c>
      <c r="C73" s="61" t="s">
        <v>22</v>
      </c>
      <c r="D73" s="61">
        <v>0</v>
      </c>
      <c r="E73" s="153">
        <v>135.84</v>
      </c>
      <c r="F73" s="64">
        <v>0</v>
      </c>
    </row>
    <row r="74" spans="1:6" s="13" customFormat="1" ht="12.75" customHeight="1" x14ac:dyDescent="0.2">
      <c r="A74" s="69"/>
      <c r="B74" s="59" t="s">
        <v>376</v>
      </c>
      <c r="C74" s="61" t="s">
        <v>22</v>
      </c>
      <c r="D74" s="61">
        <v>9</v>
      </c>
      <c r="E74" s="153">
        <v>194.05</v>
      </c>
      <c r="F74" s="64">
        <v>1746.45</v>
      </c>
    </row>
    <row r="75" spans="1:6" s="13" customFormat="1" ht="12.75" customHeight="1" x14ac:dyDescent="0.2">
      <c r="A75" s="69"/>
      <c r="B75" s="59" t="s">
        <v>457</v>
      </c>
      <c r="C75" s="61" t="s">
        <v>22</v>
      </c>
      <c r="D75" s="61">
        <v>0</v>
      </c>
      <c r="E75" s="153">
        <v>135.84</v>
      </c>
      <c r="F75" s="64">
        <v>0</v>
      </c>
    </row>
    <row r="76" spans="1:6" s="13" customFormat="1" ht="12.75" customHeight="1" x14ac:dyDescent="0.2">
      <c r="A76" s="69"/>
      <c r="B76" s="59" t="s">
        <v>377</v>
      </c>
      <c r="C76" s="61" t="s">
        <v>22</v>
      </c>
      <c r="D76" s="61">
        <v>45</v>
      </c>
      <c r="E76" s="153">
        <v>194.05</v>
      </c>
      <c r="F76" s="64">
        <v>8732.25</v>
      </c>
    </row>
    <row r="77" spans="1:6" s="13" customFormat="1" ht="12.75" customHeight="1" x14ac:dyDescent="0.2">
      <c r="A77" s="69"/>
      <c r="B77" s="59" t="s">
        <v>378</v>
      </c>
      <c r="C77" s="61" t="s">
        <v>22</v>
      </c>
      <c r="D77" s="61">
        <v>13.86</v>
      </c>
      <c r="E77" s="153">
        <v>194.05</v>
      </c>
      <c r="F77" s="64">
        <v>2689.53</v>
      </c>
    </row>
    <row r="78" spans="1:6" s="13" customFormat="1" ht="12.75" customHeight="1" x14ac:dyDescent="0.2">
      <c r="A78" s="69"/>
      <c r="B78" s="59" t="s">
        <v>458</v>
      </c>
      <c r="C78" s="61" t="s">
        <v>32</v>
      </c>
      <c r="D78" s="61">
        <v>0</v>
      </c>
      <c r="E78" s="153">
        <v>202.63</v>
      </c>
      <c r="F78" s="64">
        <v>0</v>
      </c>
    </row>
    <row r="79" spans="1:6" s="13" customFormat="1" ht="12.75" customHeight="1" x14ac:dyDescent="0.2">
      <c r="A79" s="69"/>
      <c r="B79" s="59" t="s">
        <v>379</v>
      </c>
      <c r="C79" s="61" t="s">
        <v>22</v>
      </c>
      <c r="D79" s="61">
        <v>5</v>
      </c>
      <c r="E79" s="153">
        <v>194.05</v>
      </c>
      <c r="F79" s="64">
        <v>970.25</v>
      </c>
    </row>
    <row r="80" spans="1:6" s="13" customFormat="1" ht="12.75" customHeight="1" x14ac:dyDescent="0.2">
      <c r="A80" s="69"/>
      <c r="B80" s="59" t="s">
        <v>380</v>
      </c>
      <c r="C80" s="61" t="s">
        <v>32</v>
      </c>
      <c r="D80" s="61">
        <v>6</v>
      </c>
      <c r="E80" s="153">
        <v>153.44</v>
      </c>
      <c r="F80" s="64">
        <v>920.64</v>
      </c>
    </row>
    <row r="81" spans="1:6" s="13" customFormat="1" ht="12.75" customHeight="1" x14ac:dyDescent="0.2">
      <c r="A81" s="69"/>
      <c r="B81" s="59" t="s">
        <v>381</v>
      </c>
      <c r="C81" s="61" t="s">
        <v>398</v>
      </c>
      <c r="D81" s="61">
        <v>8</v>
      </c>
      <c r="E81" s="153">
        <v>157.16</v>
      </c>
      <c r="F81" s="64">
        <v>1257.28</v>
      </c>
    </row>
    <row r="82" spans="1:6" s="13" customFormat="1" ht="12.75" customHeight="1" x14ac:dyDescent="0.2">
      <c r="A82" s="69"/>
      <c r="B82" s="59" t="s">
        <v>459</v>
      </c>
      <c r="C82" s="61" t="s">
        <v>22</v>
      </c>
      <c r="D82" s="61">
        <v>0</v>
      </c>
      <c r="E82" s="153">
        <v>164.95</v>
      </c>
      <c r="F82" s="64">
        <v>0</v>
      </c>
    </row>
    <row r="83" spans="1:6" s="13" customFormat="1" ht="12.75" customHeight="1" x14ac:dyDescent="0.2">
      <c r="A83" s="69"/>
      <c r="B83" s="59" t="s">
        <v>460</v>
      </c>
      <c r="C83" s="61" t="s">
        <v>22</v>
      </c>
      <c r="D83" s="61">
        <v>0</v>
      </c>
      <c r="E83" s="153">
        <v>164.95</v>
      </c>
      <c r="F83" s="64">
        <v>0</v>
      </c>
    </row>
    <row r="84" spans="1:6" s="13" customFormat="1" ht="12.75" customHeight="1" x14ac:dyDescent="0.2">
      <c r="A84" s="69"/>
      <c r="B84" s="59" t="s">
        <v>382</v>
      </c>
      <c r="C84" s="61" t="s">
        <v>250</v>
      </c>
      <c r="D84" s="61">
        <v>120</v>
      </c>
      <c r="E84" s="153">
        <v>12.36</v>
      </c>
      <c r="F84" s="64">
        <v>1483.2</v>
      </c>
    </row>
    <row r="85" spans="1:6" s="13" customFormat="1" ht="12.75" customHeight="1" x14ac:dyDescent="0.2">
      <c r="A85" s="69"/>
      <c r="B85" s="59" t="s">
        <v>383</v>
      </c>
      <c r="C85" s="61" t="s">
        <v>22</v>
      </c>
      <c r="D85" s="61">
        <v>4</v>
      </c>
      <c r="E85" s="153">
        <v>194.05</v>
      </c>
      <c r="F85" s="64">
        <v>776.2</v>
      </c>
    </row>
    <row r="86" spans="1:6" s="13" customFormat="1" ht="12.75" customHeight="1" x14ac:dyDescent="0.2">
      <c r="A86" s="69"/>
      <c r="B86" s="59" t="s">
        <v>461</v>
      </c>
      <c r="C86" s="61" t="s">
        <v>32</v>
      </c>
      <c r="D86" s="61">
        <v>0</v>
      </c>
      <c r="E86" s="153">
        <v>4462.8500000000004</v>
      </c>
      <c r="F86" s="64">
        <v>0</v>
      </c>
    </row>
    <row r="87" spans="1:6" s="13" customFormat="1" ht="12.75" customHeight="1" x14ac:dyDescent="0.2">
      <c r="A87" s="69"/>
      <c r="B87" s="59" t="s">
        <v>462</v>
      </c>
      <c r="C87" s="61" t="s">
        <v>32</v>
      </c>
      <c r="D87" s="61">
        <v>0</v>
      </c>
      <c r="E87" s="153">
        <v>2260.61</v>
      </c>
      <c r="F87" s="64">
        <v>0</v>
      </c>
    </row>
    <row r="88" spans="1:6" s="13" customFormat="1" ht="12.75" customHeight="1" x14ac:dyDescent="0.2">
      <c r="A88" s="69"/>
      <c r="B88" s="59" t="s">
        <v>463</v>
      </c>
      <c r="C88" s="61" t="s">
        <v>32</v>
      </c>
      <c r="D88" s="61">
        <v>0</v>
      </c>
      <c r="E88" s="153">
        <v>9895.9</v>
      </c>
      <c r="F88" s="64">
        <v>0</v>
      </c>
    </row>
    <row r="89" spans="1:6" s="13" customFormat="1" ht="12.75" customHeight="1" x14ac:dyDescent="0.2">
      <c r="A89" s="69"/>
      <c r="B89" s="59" t="s">
        <v>384</v>
      </c>
      <c r="C89" s="61" t="s">
        <v>22</v>
      </c>
      <c r="D89" s="61">
        <v>7.5</v>
      </c>
      <c r="E89" s="153">
        <v>277.18</v>
      </c>
      <c r="F89" s="64">
        <v>2078.85</v>
      </c>
    </row>
    <row r="90" spans="1:6" s="13" customFormat="1" ht="12.75" customHeight="1" x14ac:dyDescent="0.2">
      <c r="A90" s="69"/>
      <c r="B90" s="59" t="s">
        <v>385</v>
      </c>
      <c r="C90" s="61" t="s">
        <v>32</v>
      </c>
      <c r="D90" s="61">
        <v>1</v>
      </c>
      <c r="E90" s="153">
        <v>8023.92</v>
      </c>
      <c r="F90" s="64">
        <v>8023.92</v>
      </c>
    </row>
    <row r="91" spans="1:6" s="13" customFormat="1" ht="12.75" customHeight="1" x14ac:dyDescent="0.2">
      <c r="A91" s="69"/>
      <c r="B91" s="59" t="s">
        <v>386</v>
      </c>
      <c r="C91" s="61" t="s">
        <v>32</v>
      </c>
      <c r="D91" s="61">
        <v>1</v>
      </c>
      <c r="E91" s="153">
        <v>2443.83</v>
      </c>
      <c r="F91" s="64">
        <v>2443.83</v>
      </c>
    </row>
    <row r="92" spans="1:6" s="13" customFormat="1" ht="12.75" customHeight="1" x14ac:dyDescent="0.2">
      <c r="A92" s="69"/>
      <c r="B92" s="59" t="s">
        <v>387</v>
      </c>
      <c r="C92" s="61" t="s">
        <v>32</v>
      </c>
      <c r="D92" s="61">
        <v>1</v>
      </c>
      <c r="E92" s="153">
        <v>3516.72</v>
      </c>
      <c r="F92" s="64">
        <v>3516.72</v>
      </c>
    </row>
    <row r="93" spans="1:6" s="13" customFormat="1" ht="12.75" customHeight="1" x14ac:dyDescent="0.2">
      <c r="A93" s="69"/>
      <c r="B93" s="59" t="s">
        <v>388</v>
      </c>
      <c r="C93" s="61" t="s">
        <v>464</v>
      </c>
      <c r="D93" s="61">
        <v>9168</v>
      </c>
      <c r="E93" s="153">
        <v>0.65</v>
      </c>
      <c r="F93" s="64">
        <v>5959.2</v>
      </c>
    </row>
    <row r="94" spans="1:6" s="13" customFormat="1" ht="12.75" customHeight="1" x14ac:dyDescent="0.2">
      <c r="A94" s="69"/>
      <c r="B94" s="59" t="s">
        <v>389</v>
      </c>
      <c r="C94" s="61" t="s">
        <v>53</v>
      </c>
      <c r="D94" s="61">
        <v>6</v>
      </c>
      <c r="E94" s="153">
        <v>105.97</v>
      </c>
      <c r="F94" s="64">
        <v>635.82000000000005</v>
      </c>
    </row>
    <row r="95" spans="1:6" s="13" customFormat="1" ht="12.75" customHeight="1" x14ac:dyDescent="0.2">
      <c r="A95" s="69"/>
      <c r="B95" s="59" t="s">
        <v>390</v>
      </c>
      <c r="C95" s="61" t="s">
        <v>53</v>
      </c>
      <c r="D95" s="61">
        <v>3</v>
      </c>
      <c r="E95" s="153">
        <v>40.450000000000003</v>
      </c>
      <c r="F95" s="64">
        <v>121.35</v>
      </c>
    </row>
    <row r="96" spans="1:6" s="13" customFormat="1" ht="12.75" customHeight="1" x14ac:dyDescent="0.2">
      <c r="A96" s="69"/>
      <c r="B96" s="59" t="s">
        <v>391</v>
      </c>
      <c r="C96" s="61" t="s">
        <v>53</v>
      </c>
      <c r="D96" s="61">
        <v>0.6</v>
      </c>
      <c r="E96" s="153">
        <v>2469.46</v>
      </c>
      <c r="F96" s="64">
        <v>1481.68</v>
      </c>
    </row>
    <row r="97" spans="1:8" s="13" customFormat="1" ht="12.75" customHeight="1" x14ac:dyDescent="0.2">
      <c r="A97" s="69"/>
      <c r="B97" s="58" t="s">
        <v>465</v>
      </c>
      <c r="C97" s="61"/>
      <c r="D97" s="61"/>
      <c r="E97" s="62"/>
      <c r="F97" s="64"/>
    </row>
    <row r="98" spans="1:8" s="13" customFormat="1" ht="12.75" customHeight="1" x14ac:dyDescent="0.2">
      <c r="A98" s="69"/>
      <c r="B98" s="154" t="s">
        <v>466</v>
      </c>
      <c r="C98" s="61" t="s">
        <v>32</v>
      </c>
      <c r="D98" s="61">
        <v>0</v>
      </c>
      <c r="E98" s="153">
        <v>69043.210000000006</v>
      </c>
      <c r="F98" s="64">
        <v>0</v>
      </c>
    </row>
    <row r="99" spans="1:8" s="13" customFormat="1" ht="12.75" customHeight="1" x14ac:dyDescent="0.2">
      <c r="A99" s="69"/>
      <c r="B99" s="154" t="s">
        <v>467</v>
      </c>
      <c r="C99" s="61" t="s">
        <v>32</v>
      </c>
      <c r="D99" s="61">
        <v>0</v>
      </c>
      <c r="E99" s="153">
        <v>45682.09</v>
      </c>
      <c r="F99" s="64">
        <v>0</v>
      </c>
    </row>
    <row r="100" spans="1:8" s="13" customFormat="1" ht="12.75" customHeight="1" x14ac:dyDescent="0.2">
      <c r="A100" s="69"/>
      <c r="B100" s="154" t="s">
        <v>468</v>
      </c>
      <c r="C100" s="61" t="s">
        <v>22</v>
      </c>
      <c r="D100" s="61">
        <v>0</v>
      </c>
      <c r="E100" s="153">
        <v>135.84</v>
      </c>
      <c r="F100" s="64">
        <v>0</v>
      </c>
    </row>
    <row r="101" spans="1:8" s="13" customFormat="1" ht="12.75" customHeight="1" x14ac:dyDescent="0.2">
      <c r="A101" s="69"/>
      <c r="B101" s="58" t="s">
        <v>392</v>
      </c>
      <c r="C101" s="61"/>
      <c r="D101" s="61"/>
      <c r="E101" s="62"/>
      <c r="F101" s="64"/>
    </row>
    <row r="102" spans="1:8" s="13" customFormat="1" ht="12.75" customHeight="1" x14ac:dyDescent="0.2">
      <c r="A102" s="69"/>
      <c r="B102" s="59" t="s">
        <v>393</v>
      </c>
      <c r="C102" s="61" t="s">
        <v>22</v>
      </c>
      <c r="D102" s="61">
        <v>8</v>
      </c>
      <c r="E102" s="153">
        <v>258.2</v>
      </c>
      <c r="F102" s="64">
        <v>2065.6</v>
      </c>
    </row>
    <row r="103" spans="1:8" s="13" customFormat="1" ht="12.75" customHeight="1" x14ac:dyDescent="0.2">
      <c r="A103" s="69"/>
      <c r="B103" s="59" t="s">
        <v>394</v>
      </c>
      <c r="C103" s="61" t="s">
        <v>22</v>
      </c>
      <c r="D103" s="61">
        <v>6</v>
      </c>
      <c r="E103" s="153">
        <v>258.2</v>
      </c>
      <c r="F103" s="64">
        <v>1549.2</v>
      </c>
    </row>
    <row r="104" spans="1:8" s="13" customFormat="1" ht="12.75" customHeight="1" x14ac:dyDescent="0.2">
      <c r="A104" s="69"/>
      <c r="B104" s="59" t="s">
        <v>395</v>
      </c>
      <c r="C104" s="61" t="s">
        <v>32</v>
      </c>
      <c r="D104" s="61">
        <v>8</v>
      </c>
      <c r="E104" s="153">
        <v>60.49</v>
      </c>
      <c r="F104" s="64">
        <v>483.92</v>
      </c>
    </row>
    <row r="105" spans="1:8" s="13" customFormat="1" ht="12.75" customHeight="1" x14ac:dyDescent="0.2">
      <c r="A105" s="69"/>
      <c r="B105" s="59" t="s">
        <v>396</v>
      </c>
      <c r="C105" s="61" t="s">
        <v>32</v>
      </c>
      <c r="D105" s="61">
        <v>10</v>
      </c>
      <c r="E105" s="153">
        <v>84.78</v>
      </c>
      <c r="F105" s="64">
        <v>847.8</v>
      </c>
    </row>
    <row r="106" spans="1:8" s="13" customFormat="1" ht="12.75" customHeight="1" x14ac:dyDescent="0.2">
      <c r="A106" s="69"/>
      <c r="B106" s="154" t="s">
        <v>469</v>
      </c>
      <c r="C106" s="61" t="s">
        <v>470</v>
      </c>
      <c r="D106" s="61">
        <v>0</v>
      </c>
      <c r="E106" s="153">
        <v>145.65</v>
      </c>
      <c r="F106" s="64">
        <v>0</v>
      </c>
    </row>
    <row r="107" spans="1:8" s="13" customFormat="1" ht="12.75" customHeight="1" x14ac:dyDescent="0.2">
      <c r="A107" s="69"/>
      <c r="B107" s="59" t="s">
        <v>397</v>
      </c>
      <c r="C107" s="61" t="s">
        <v>53</v>
      </c>
      <c r="D107" s="61">
        <v>12</v>
      </c>
      <c r="E107" s="153">
        <v>2469.46</v>
      </c>
      <c r="F107" s="64">
        <v>29633.52</v>
      </c>
      <c r="G107" s="28">
        <v>0</v>
      </c>
      <c r="H107" s="28">
        <v>0</v>
      </c>
    </row>
    <row r="108" spans="1:8" s="13" customFormat="1" ht="12.75" customHeight="1" x14ac:dyDescent="0.2">
      <c r="A108" s="69"/>
      <c r="B108" s="58" t="s">
        <v>173</v>
      </c>
      <c r="C108" s="61"/>
      <c r="D108" s="61"/>
      <c r="E108" s="62"/>
      <c r="F108" s="64"/>
    </row>
    <row r="109" spans="1:8" s="13" customFormat="1" ht="12.75" customHeight="1" x14ac:dyDescent="0.2">
      <c r="A109" s="69"/>
      <c r="B109" s="59" t="s">
        <v>174</v>
      </c>
      <c r="C109" s="61" t="s">
        <v>32</v>
      </c>
      <c r="D109" s="61">
        <v>1</v>
      </c>
      <c r="E109" s="153">
        <v>3817.25</v>
      </c>
      <c r="F109" s="64">
        <v>3817.25</v>
      </c>
    </row>
    <row r="110" spans="1:8" s="13" customFormat="1" ht="12.75" customHeight="1" x14ac:dyDescent="0.2">
      <c r="A110" s="69"/>
      <c r="B110" s="59" t="s">
        <v>175</v>
      </c>
      <c r="C110" s="61" t="s">
        <v>22</v>
      </c>
      <c r="D110" s="61">
        <v>900</v>
      </c>
      <c r="E110" s="153">
        <v>0.28000000000000003</v>
      </c>
      <c r="F110" s="64">
        <v>252</v>
      </c>
    </row>
    <row r="111" spans="1:8" s="13" customFormat="1" ht="12.75" customHeight="1" x14ac:dyDescent="0.2">
      <c r="A111" s="69"/>
      <c r="B111" s="154" t="s">
        <v>471</v>
      </c>
      <c r="C111" s="61" t="s">
        <v>32</v>
      </c>
      <c r="D111" s="61">
        <v>0</v>
      </c>
      <c r="E111" s="153">
        <v>4882.76</v>
      </c>
      <c r="F111" s="64">
        <v>0</v>
      </c>
    </row>
    <row r="112" spans="1:8" s="13" customFormat="1" ht="12.75" customHeight="1" x14ac:dyDescent="0.2">
      <c r="A112" s="69"/>
      <c r="B112" s="154" t="s">
        <v>472</v>
      </c>
      <c r="C112" s="61" t="s">
        <v>32</v>
      </c>
      <c r="D112" s="61">
        <v>0</v>
      </c>
      <c r="E112" s="153">
        <v>11629.92</v>
      </c>
      <c r="F112" s="64">
        <v>0</v>
      </c>
    </row>
    <row r="113" spans="1:8" s="13" customFormat="1" ht="12.75" customHeight="1" x14ac:dyDescent="0.2">
      <c r="A113" s="69"/>
      <c r="B113" s="59" t="s">
        <v>399</v>
      </c>
      <c r="C113" s="61" t="s">
        <v>32</v>
      </c>
      <c r="D113" s="61">
        <v>1</v>
      </c>
      <c r="E113" s="153">
        <v>3396.34</v>
      </c>
      <c r="F113" s="64">
        <v>3396.34</v>
      </c>
    </row>
    <row r="114" spans="1:8" s="13" customFormat="1" ht="12.75" customHeight="1" x14ac:dyDescent="0.2">
      <c r="A114" s="223" t="s">
        <v>400</v>
      </c>
      <c r="B114" s="224"/>
      <c r="C114" s="224"/>
      <c r="D114" s="224"/>
      <c r="E114" s="224"/>
      <c r="F114" s="68">
        <v>123812.9</v>
      </c>
      <c r="G114" s="28">
        <v>2868998.78</v>
      </c>
      <c r="H114" s="76">
        <v>1</v>
      </c>
    </row>
    <row r="115" spans="1:8" s="13" customFormat="1" ht="12.75" customHeight="1" x14ac:dyDescent="0.2">
      <c r="A115" s="223" t="s">
        <v>401</v>
      </c>
      <c r="B115" s="224"/>
      <c r="C115" s="224"/>
      <c r="D115" s="224"/>
      <c r="E115" s="224"/>
      <c r="F115" s="68">
        <v>33689.49</v>
      </c>
    </row>
    <row r="116" spans="1:8" s="13" customFormat="1" ht="12.75" customHeight="1" x14ac:dyDescent="0.2">
      <c r="A116" s="223" t="s">
        <v>402</v>
      </c>
      <c r="B116" s="224"/>
      <c r="C116" s="224"/>
      <c r="D116" s="224"/>
      <c r="E116" s="224"/>
      <c r="F116" s="68">
        <v>157502.38999999998</v>
      </c>
    </row>
    <row r="117" spans="1:8" x14ac:dyDescent="0.2">
      <c r="A117" s="220"/>
      <c r="B117" s="221"/>
      <c r="C117" s="221"/>
      <c r="D117" s="221"/>
      <c r="E117" s="221"/>
      <c r="F117" s="222"/>
    </row>
    <row r="118" spans="1:8" s="22" customFormat="1" ht="15.75" customHeight="1" x14ac:dyDescent="0.2">
      <c r="A118" s="182" t="s">
        <v>417</v>
      </c>
      <c r="B118" s="183"/>
      <c r="C118" s="183"/>
      <c r="D118" s="183"/>
      <c r="E118" s="183"/>
      <c r="F118" s="184"/>
    </row>
    <row r="119" spans="1:8" s="22" customFormat="1" ht="105.75" customHeight="1" thickBot="1" x14ac:dyDescent="0.3">
      <c r="A119" s="185" t="s">
        <v>16</v>
      </c>
      <c r="B119" s="186"/>
      <c r="C119" s="186"/>
      <c r="D119" s="186"/>
      <c r="E119" s="186"/>
      <c r="F119" s="187"/>
    </row>
  </sheetData>
  <mergeCells count="17">
    <mergeCell ref="A1:F1"/>
    <mergeCell ref="A2:F2"/>
    <mergeCell ref="A3:F3"/>
    <mergeCell ref="A4:F4"/>
    <mergeCell ref="A5:F5"/>
    <mergeCell ref="A117:F117"/>
    <mergeCell ref="A118:F118"/>
    <mergeCell ref="A119:F119"/>
    <mergeCell ref="A116:E116"/>
    <mergeCell ref="A6:F6"/>
    <mergeCell ref="A7:F7"/>
    <mergeCell ref="A53:E53"/>
    <mergeCell ref="A54:E54"/>
    <mergeCell ref="A55:E55"/>
    <mergeCell ref="A56:F56"/>
    <mergeCell ref="A114:E114"/>
    <mergeCell ref="A115:E115"/>
  </mergeCells>
  <printOptions horizontalCentered="1"/>
  <pageMargins left="0.35433070866141736" right="0.39370078740157483" top="0.98425196850393704" bottom="0.9055118110236221" header="0.15748031496062992" footer="0.15748031496062992"/>
  <pageSetup paperSize="9" scale="75" fitToHeight="0" orientation="portrait" r:id="rId1"/>
  <headerFooter>
    <oddHeader>&amp;L&amp;G&amp;R&amp;P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BAE22-8F12-4EF8-9643-7C6ADF95A30B}">
  <sheetPr>
    <pageSetUpPr fitToPage="1"/>
  </sheetPr>
  <dimension ref="A1:I69"/>
  <sheetViews>
    <sheetView tabSelected="1" view="pageBreakPreview" zoomScaleNormal="100" zoomScaleSheetLayoutView="100" workbookViewId="0">
      <selection activeCell="B16" sqref="B16:I16"/>
    </sheetView>
  </sheetViews>
  <sheetFormatPr defaultRowHeight="12.75" x14ac:dyDescent="0.2"/>
  <cols>
    <col min="1" max="1" width="14.6640625" style="16" bestFit="1" customWidth="1"/>
    <col min="2" max="2" width="72.33203125" style="16" bestFit="1" customWidth="1"/>
    <col min="3" max="4" width="7" style="1" bestFit="1" customWidth="1"/>
    <col min="5" max="5" width="17" style="1" customWidth="1"/>
    <col min="6" max="6" width="14.33203125" style="1" bestFit="1" customWidth="1"/>
    <col min="7" max="7" width="12.6640625" style="1" bestFit="1" customWidth="1"/>
    <col min="8" max="8" width="12.33203125" style="1" bestFit="1" customWidth="1"/>
    <col min="9" max="9" width="10.33203125" style="15" bestFit="1" customWidth="1"/>
  </cols>
  <sheetData>
    <row r="1" spans="1:9" ht="25.5" customHeight="1" x14ac:dyDescent="0.2">
      <c r="A1" s="191" t="s">
        <v>47</v>
      </c>
      <c r="B1" s="192"/>
      <c r="C1" s="192"/>
      <c r="D1" s="192"/>
      <c r="E1" s="192"/>
      <c r="F1" s="192"/>
      <c r="G1" s="192"/>
      <c r="H1" s="192"/>
      <c r="I1" s="193"/>
    </row>
    <row r="2" spans="1:9" ht="15.75" x14ac:dyDescent="0.2">
      <c r="A2" s="217"/>
      <c r="B2" s="218"/>
      <c r="C2" s="218"/>
      <c r="D2" s="218"/>
      <c r="E2" s="218"/>
      <c r="F2" s="218"/>
      <c r="G2" s="218"/>
      <c r="H2" s="218"/>
      <c r="I2" s="219"/>
    </row>
    <row r="3" spans="1:9" ht="15.75" customHeight="1" x14ac:dyDescent="0.2">
      <c r="A3" s="179" t="s">
        <v>407</v>
      </c>
      <c r="B3" s="180"/>
      <c r="C3" s="180"/>
      <c r="D3" s="180"/>
      <c r="E3" s="180"/>
      <c r="F3" s="180"/>
      <c r="G3" s="180"/>
      <c r="H3" s="180"/>
      <c r="I3" s="181"/>
    </row>
    <row r="4" spans="1:9" ht="15.75" customHeight="1" x14ac:dyDescent="0.2">
      <c r="A4" s="179" t="s">
        <v>408</v>
      </c>
      <c r="B4" s="180"/>
      <c r="C4" s="180"/>
      <c r="D4" s="180"/>
      <c r="E4" s="180"/>
      <c r="F4" s="180"/>
      <c r="G4" s="180"/>
      <c r="H4" s="180"/>
      <c r="I4" s="181"/>
    </row>
    <row r="5" spans="1:9" ht="33" customHeight="1" x14ac:dyDescent="0.2">
      <c r="A5" s="225" t="s">
        <v>406</v>
      </c>
      <c r="B5" s="226"/>
      <c r="C5" s="226"/>
      <c r="D5" s="226"/>
      <c r="E5" s="226"/>
      <c r="F5" s="226"/>
      <c r="G5" s="226"/>
      <c r="H5" s="226"/>
      <c r="I5" s="227"/>
    </row>
    <row r="6" spans="1:9" ht="15.75" customHeight="1" x14ac:dyDescent="0.2">
      <c r="A6" s="214" t="s">
        <v>418</v>
      </c>
      <c r="B6" s="215"/>
      <c r="C6" s="215"/>
      <c r="D6" s="215"/>
      <c r="E6" s="215"/>
      <c r="F6" s="215"/>
      <c r="G6" s="215"/>
      <c r="H6" s="215"/>
      <c r="I6" s="216"/>
    </row>
    <row r="7" spans="1:9" ht="15.75" x14ac:dyDescent="0.2">
      <c r="A7" s="211"/>
      <c r="B7" s="212"/>
      <c r="C7" s="212"/>
      <c r="D7" s="212"/>
      <c r="E7" s="212"/>
      <c r="F7" s="212"/>
      <c r="G7" s="212"/>
      <c r="H7" s="212"/>
      <c r="I7" s="213"/>
    </row>
    <row r="8" spans="1:9" s="13" customFormat="1" ht="38.25" x14ac:dyDescent="0.2">
      <c r="A8" s="155" t="s">
        <v>52</v>
      </c>
      <c r="B8" s="156" t="s">
        <v>86</v>
      </c>
      <c r="C8" s="21" t="s">
        <v>177</v>
      </c>
      <c r="D8" s="21" t="s">
        <v>178</v>
      </c>
      <c r="E8" s="21" t="s">
        <v>179</v>
      </c>
      <c r="F8" s="86" t="s">
        <v>180</v>
      </c>
      <c r="G8" s="86" t="s">
        <v>181</v>
      </c>
      <c r="H8" s="157" t="s">
        <v>182</v>
      </c>
      <c r="I8" s="158" t="s">
        <v>183</v>
      </c>
    </row>
    <row r="9" spans="1:9" s="13" customFormat="1" x14ac:dyDescent="0.2">
      <c r="A9" s="159">
        <v>42301</v>
      </c>
      <c r="B9" s="25" t="s">
        <v>56</v>
      </c>
      <c r="C9" s="160" t="s">
        <v>32</v>
      </c>
      <c r="D9" s="160" t="s">
        <v>32</v>
      </c>
      <c r="E9" s="160"/>
      <c r="F9" s="160"/>
      <c r="G9" s="161"/>
      <c r="H9" s="160"/>
      <c r="I9" s="147"/>
    </row>
    <row r="10" spans="1:9" s="13" customFormat="1" x14ac:dyDescent="0.2">
      <c r="A10" s="228" t="s">
        <v>184</v>
      </c>
      <c r="B10" s="229"/>
      <c r="C10" s="229"/>
      <c r="D10" s="229"/>
      <c r="E10" s="229"/>
      <c r="F10" s="229"/>
      <c r="G10" s="229"/>
      <c r="H10" s="229"/>
      <c r="I10" s="230"/>
    </row>
    <row r="11" spans="1:9" s="13" customFormat="1" x14ac:dyDescent="0.2">
      <c r="A11" s="162">
        <v>30050</v>
      </c>
      <c r="B11" s="121" t="s">
        <v>473</v>
      </c>
      <c r="C11" s="163">
        <v>30050</v>
      </c>
      <c r="D11" s="164">
        <v>1</v>
      </c>
      <c r="E11" s="164">
        <v>520.91</v>
      </c>
      <c r="F11" s="163">
        <v>50</v>
      </c>
      <c r="G11" s="164">
        <v>8.68</v>
      </c>
      <c r="H11" s="165"/>
      <c r="I11" s="166">
        <v>0</v>
      </c>
    </row>
    <row r="12" spans="1:9" s="13" customFormat="1" x14ac:dyDescent="0.2">
      <c r="A12" s="162">
        <v>30037</v>
      </c>
      <c r="B12" s="121" t="s">
        <v>117</v>
      </c>
      <c r="C12" s="163">
        <v>30037</v>
      </c>
      <c r="D12" s="164">
        <v>1</v>
      </c>
      <c r="E12" s="164">
        <v>303.06</v>
      </c>
      <c r="F12" s="163">
        <v>50</v>
      </c>
      <c r="G12" s="164">
        <v>5.05</v>
      </c>
      <c r="H12" s="167">
        <v>1</v>
      </c>
      <c r="I12" s="166">
        <v>252.5</v>
      </c>
    </row>
    <row r="13" spans="1:9" s="13" customFormat="1" x14ac:dyDescent="0.2">
      <c r="A13" s="162">
        <v>30036</v>
      </c>
      <c r="B13" s="121" t="s">
        <v>474</v>
      </c>
      <c r="C13" s="163">
        <v>30036</v>
      </c>
      <c r="D13" s="164">
        <v>1</v>
      </c>
      <c r="E13" s="164">
        <v>182.01</v>
      </c>
      <c r="F13" s="163">
        <v>50</v>
      </c>
      <c r="G13" s="164">
        <v>3.03</v>
      </c>
      <c r="H13" s="165"/>
      <c r="I13" s="166">
        <v>0</v>
      </c>
    </row>
    <row r="14" spans="1:9" s="13" customFormat="1" x14ac:dyDescent="0.2">
      <c r="A14" s="162">
        <v>30035</v>
      </c>
      <c r="B14" s="121" t="s">
        <v>118</v>
      </c>
      <c r="C14" s="163">
        <v>30035</v>
      </c>
      <c r="D14" s="164">
        <v>1</v>
      </c>
      <c r="E14" s="164">
        <v>270.17</v>
      </c>
      <c r="F14" s="163">
        <v>50</v>
      </c>
      <c r="G14" s="164">
        <v>4.5</v>
      </c>
      <c r="H14" s="167">
        <v>1</v>
      </c>
      <c r="I14" s="166">
        <v>225</v>
      </c>
    </row>
    <row r="15" spans="1:9" s="13" customFormat="1" x14ac:dyDescent="0.2">
      <c r="A15" s="162">
        <v>30125</v>
      </c>
      <c r="B15" s="121" t="s">
        <v>475</v>
      </c>
      <c r="C15" s="163">
        <v>30125</v>
      </c>
      <c r="D15" s="164">
        <v>1</v>
      </c>
      <c r="E15" s="164">
        <v>365.62</v>
      </c>
      <c r="F15" s="163">
        <v>50</v>
      </c>
      <c r="G15" s="164">
        <v>6.09</v>
      </c>
      <c r="H15" s="165"/>
      <c r="I15" s="166">
        <v>0</v>
      </c>
    </row>
    <row r="16" spans="1:9" s="13" customFormat="1" x14ac:dyDescent="0.2">
      <c r="A16" s="162">
        <v>30110</v>
      </c>
      <c r="B16" s="121" t="s">
        <v>476</v>
      </c>
      <c r="C16" s="163">
        <v>30110</v>
      </c>
      <c r="D16" s="164">
        <v>1</v>
      </c>
      <c r="E16" s="164">
        <v>534.02</v>
      </c>
      <c r="F16" s="163">
        <v>50</v>
      </c>
      <c r="G16" s="164">
        <v>8.9</v>
      </c>
      <c r="H16" s="165"/>
      <c r="I16" s="166">
        <v>0</v>
      </c>
    </row>
    <row r="17" spans="1:9" s="13" customFormat="1" x14ac:dyDescent="0.2">
      <c r="A17" s="162">
        <v>30120</v>
      </c>
      <c r="B17" s="121" t="s">
        <v>477</v>
      </c>
      <c r="C17" s="163">
        <v>30120</v>
      </c>
      <c r="D17" s="164">
        <v>1</v>
      </c>
      <c r="E17" s="164">
        <v>427.85</v>
      </c>
      <c r="F17" s="163">
        <v>50</v>
      </c>
      <c r="G17" s="164">
        <v>7.13</v>
      </c>
      <c r="H17" s="165"/>
      <c r="I17" s="166">
        <v>0</v>
      </c>
    </row>
    <row r="18" spans="1:9" s="13" customFormat="1" x14ac:dyDescent="0.2">
      <c r="A18" s="162">
        <v>31062</v>
      </c>
      <c r="B18" s="121" t="s">
        <v>478</v>
      </c>
      <c r="C18" s="163">
        <v>31062</v>
      </c>
      <c r="D18" s="164">
        <v>1</v>
      </c>
      <c r="E18" s="164">
        <v>312.55</v>
      </c>
      <c r="F18" s="163">
        <v>50</v>
      </c>
      <c r="G18" s="164">
        <v>5.21</v>
      </c>
      <c r="H18" s="165"/>
      <c r="I18" s="166">
        <v>0</v>
      </c>
    </row>
    <row r="19" spans="1:9" s="13" customFormat="1" x14ac:dyDescent="0.2">
      <c r="A19" s="162">
        <v>30053</v>
      </c>
      <c r="B19" s="121" t="s">
        <v>479</v>
      </c>
      <c r="C19" s="163">
        <v>30053</v>
      </c>
      <c r="D19" s="164">
        <v>1</v>
      </c>
      <c r="E19" s="164">
        <v>337.51</v>
      </c>
      <c r="F19" s="163">
        <v>50</v>
      </c>
      <c r="G19" s="164">
        <v>5.63</v>
      </c>
      <c r="H19" s="165"/>
      <c r="I19" s="166">
        <v>0</v>
      </c>
    </row>
    <row r="20" spans="1:9" s="13" customFormat="1" x14ac:dyDescent="0.2">
      <c r="A20" s="162">
        <v>30049</v>
      </c>
      <c r="B20" s="121" t="s">
        <v>149</v>
      </c>
      <c r="C20" s="163">
        <v>30049</v>
      </c>
      <c r="D20" s="164">
        <v>1</v>
      </c>
      <c r="E20" s="164">
        <v>369.6</v>
      </c>
      <c r="F20" s="163">
        <v>50</v>
      </c>
      <c r="G20" s="164">
        <v>6.16</v>
      </c>
      <c r="H20" s="165"/>
      <c r="I20" s="166">
        <v>0</v>
      </c>
    </row>
    <row r="21" spans="1:9" s="13" customFormat="1" x14ac:dyDescent="0.2">
      <c r="A21" s="162">
        <v>30040</v>
      </c>
      <c r="B21" s="121" t="s">
        <v>119</v>
      </c>
      <c r="C21" s="163">
        <v>30040</v>
      </c>
      <c r="D21" s="164">
        <v>1</v>
      </c>
      <c r="E21" s="164">
        <v>330.79</v>
      </c>
      <c r="F21" s="163">
        <v>50</v>
      </c>
      <c r="G21" s="164">
        <v>5.51</v>
      </c>
      <c r="H21" s="167">
        <v>1</v>
      </c>
      <c r="I21" s="166">
        <v>275.5</v>
      </c>
    </row>
    <row r="22" spans="1:9" s="13" customFormat="1" x14ac:dyDescent="0.2">
      <c r="A22" s="162">
        <v>30039</v>
      </c>
      <c r="B22" s="121" t="s">
        <v>480</v>
      </c>
      <c r="C22" s="163">
        <v>30039</v>
      </c>
      <c r="D22" s="164">
        <v>1</v>
      </c>
      <c r="E22" s="164">
        <v>250.7</v>
      </c>
      <c r="F22" s="163">
        <v>50</v>
      </c>
      <c r="G22" s="164">
        <v>4.18</v>
      </c>
      <c r="H22" s="165"/>
      <c r="I22" s="166">
        <v>0</v>
      </c>
    </row>
    <row r="23" spans="1:9" s="13" customFormat="1" x14ac:dyDescent="0.2">
      <c r="A23" s="162">
        <v>30021</v>
      </c>
      <c r="B23" s="121" t="s">
        <v>133</v>
      </c>
      <c r="C23" s="163">
        <v>30021</v>
      </c>
      <c r="D23" s="164">
        <v>1</v>
      </c>
      <c r="E23" s="164">
        <v>275.3</v>
      </c>
      <c r="F23" s="163">
        <v>50</v>
      </c>
      <c r="G23" s="164">
        <v>4.59</v>
      </c>
      <c r="H23" s="167">
        <v>1</v>
      </c>
      <c r="I23" s="166">
        <v>229.5</v>
      </c>
    </row>
    <row r="24" spans="1:9" s="13" customFormat="1" x14ac:dyDescent="0.2">
      <c r="A24" s="162">
        <v>30030</v>
      </c>
      <c r="B24" s="121" t="s">
        <v>481</v>
      </c>
      <c r="C24" s="163">
        <v>30030</v>
      </c>
      <c r="D24" s="164">
        <v>1</v>
      </c>
      <c r="E24" s="164">
        <v>751.27</v>
      </c>
      <c r="F24" s="163">
        <v>50</v>
      </c>
      <c r="G24" s="164">
        <v>12.52</v>
      </c>
      <c r="H24" s="165"/>
      <c r="I24" s="166">
        <v>0</v>
      </c>
    </row>
    <row r="25" spans="1:9" s="13" customFormat="1" ht="25.5" x14ac:dyDescent="0.2">
      <c r="A25" s="162" t="s">
        <v>403</v>
      </c>
      <c r="B25" s="121" t="s">
        <v>482</v>
      </c>
      <c r="C25" s="163" t="s">
        <v>403</v>
      </c>
      <c r="D25" s="164">
        <v>1</v>
      </c>
      <c r="E25" s="164">
        <v>364.72</v>
      </c>
      <c r="F25" s="163">
        <v>50</v>
      </c>
      <c r="G25" s="164">
        <v>6.08</v>
      </c>
      <c r="H25" s="167">
        <v>1</v>
      </c>
      <c r="I25" s="166">
        <v>304</v>
      </c>
    </row>
    <row r="26" spans="1:9" s="13" customFormat="1" ht="25.5" x14ac:dyDescent="0.2">
      <c r="A26" s="162" t="s">
        <v>404</v>
      </c>
      <c r="B26" s="121" t="s">
        <v>335</v>
      </c>
      <c r="C26" s="163" t="s">
        <v>404</v>
      </c>
      <c r="D26" s="164">
        <v>1</v>
      </c>
      <c r="E26" s="164">
        <v>401.09</v>
      </c>
      <c r="F26" s="163">
        <v>50</v>
      </c>
      <c r="G26" s="164">
        <v>6.68</v>
      </c>
      <c r="H26" s="167">
        <v>1</v>
      </c>
      <c r="I26" s="166">
        <v>334</v>
      </c>
    </row>
    <row r="27" spans="1:9" s="13" customFormat="1" x14ac:dyDescent="0.2">
      <c r="A27" s="228" t="s">
        <v>185</v>
      </c>
      <c r="B27" s="229"/>
      <c r="C27" s="229"/>
      <c r="D27" s="229"/>
      <c r="E27" s="229"/>
      <c r="F27" s="229"/>
      <c r="G27" s="229"/>
      <c r="H27" s="229"/>
      <c r="I27" s="230"/>
    </row>
    <row r="28" spans="1:9" s="13" customFormat="1" x14ac:dyDescent="0.2">
      <c r="A28" s="162">
        <v>30205</v>
      </c>
      <c r="B28" s="121" t="s">
        <v>483</v>
      </c>
      <c r="C28" s="163">
        <v>30105</v>
      </c>
      <c r="D28" s="164">
        <v>2</v>
      </c>
      <c r="E28" s="164">
        <v>371.28</v>
      </c>
      <c r="F28" s="163">
        <v>50</v>
      </c>
      <c r="G28" s="164">
        <v>12.38</v>
      </c>
      <c r="H28" s="165"/>
      <c r="I28" s="166">
        <v>0</v>
      </c>
    </row>
    <row r="29" spans="1:9" s="13" customFormat="1" x14ac:dyDescent="0.2">
      <c r="A29" s="162">
        <v>30190</v>
      </c>
      <c r="B29" s="121" t="s">
        <v>484</v>
      </c>
      <c r="C29" s="163">
        <v>30105</v>
      </c>
      <c r="D29" s="164">
        <v>2</v>
      </c>
      <c r="E29" s="164">
        <v>371.28</v>
      </c>
      <c r="F29" s="163">
        <v>50</v>
      </c>
      <c r="G29" s="164">
        <v>12.38</v>
      </c>
      <c r="H29" s="165"/>
      <c r="I29" s="166">
        <v>0</v>
      </c>
    </row>
    <row r="30" spans="1:9" s="13" customFormat="1" x14ac:dyDescent="0.2">
      <c r="A30" s="162">
        <v>30010</v>
      </c>
      <c r="B30" s="121" t="s">
        <v>310</v>
      </c>
      <c r="C30" s="163">
        <v>30105</v>
      </c>
      <c r="D30" s="164">
        <v>0.5</v>
      </c>
      <c r="E30" s="164">
        <v>371.28</v>
      </c>
      <c r="F30" s="163">
        <v>50</v>
      </c>
      <c r="G30" s="164">
        <v>3.09</v>
      </c>
      <c r="H30" s="165"/>
      <c r="I30" s="166">
        <v>0</v>
      </c>
    </row>
    <row r="31" spans="1:9" s="13" customFormat="1" x14ac:dyDescent="0.2">
      <c r="A31" s="162">
        <v>30007</v>
      </c>
      <c r="B31" s="121" t="s">
        <v>139</v>
      </c>
      <c r="C31" s="163">
        <v>30105</v>
      </c>
      <c r="D31" s="164">
        <v>0.5</v>
      </c>
      <c r="E31" s="164">
        <v>371.28</v>
      </c>
      <c r="F31" s="163">
        <v>50</v>
      </c>
      <c r="G31" s="164">
        <v>3.09</v>
      </c>
      <c r="H31" s="167">
        <v>1</v>
      </c>
      <c r="I31" s="166">
        <v>154.5</v>
      </c>
    </row>
    <row r="32" spans="1:9" s="13" customFormat="1" x14ac:dyDescent="0.2">
      <c r="A32" s="162">
        <v>30011</v>
      </c>
      <c r="B32" s="121" t="s">
        <v>485</v>
      </c>
      <c r="C32" s="163">
        <v>30105</v>
      </c>
      <c r="D32" s="164">
        <v>1</v>
      </c>
      <c r="E32" s="164">
        <v>371.28</v>
      </c>
      <c r="F32" s="163">
        <v>50</v>
      </c>
      <c r="G32" s="164">
        <v>6.19</v>
      </c>
      <c r="H32" s="165"/>
      <c r="I32" s="166">
        <v>0</v>
      </c>
    </row>
    <row r="33" spans="1:9" s="13" customFormat="1" x14ac:dyDescent="0.2">
      <c r="A33" s="162">
        <v>30057</v>
      </c>
      <c r="B33" s="121" t="s">
        <v>303</v>
      </c>
      <c r="C33" s="163">
        <v>30105</v>
      </c>
      <c r="D33" s="164">
        <v>1</v>
      </c>
      <c r="E33" s="164">
        <v>371.28</v>
      </c>
      <c r="F33" s="163">
        <v>50</v>
      </c>
      <c r="G33" s="164">
        <v>6.19</v>
      </c>
      <c r="H33" s="167">
        <v>1</v>
      </c>
      <c r="I33" s="166">
        <v>309.5</v>
      </c>
    </row>
    <row r="34" spans="1:9" s="13" customFormat="1" x14ac:dyDescent="0.2">
      <c r="A34" s="162">
        <v>30019</v>
      </c>
      <c r="B34" s="121" t="s">
        <v>486</v>
      </c>
      <c r="C34" s="163">
        <v>30105</v>
      </c>
      <c r="D34" s="164">
        <v>1</v>
      </c>
      <c r="E34" s="164">
        <v>371.28</v>
      </c>
      <c r="F34" s="163">
        <v>50</v>
      </c>
      <c r="G34" s="164">
        <v>6.19</v>
      </c>
      <c r="H34" s="165"/>
      <c r="I34" s="166">
        <v>0</v>
      </c>
    </row>
    <row r="35" spans="1:9" s="13" customFormat="1" x14ac:dyDescent="0.2">
      <c r="A35" s="162">
        <v>30210</v>
      </c>
      <c r="B35" s="121" t="s">
        <v>319</v>
      </c>
      <c r="C35" s="163">
        <v>30105</v>
      </c>
      <c r="D35" s="164">
        <v>1</v>
      </c>
      <c r="E35" s="164">
        <v>371.28</v>
      </c>
      <c r="F35" s="163">
        <v>50</v>
      </c>
      <c r="G35" s="164">
        <v>6.19</v>
      </c>
      <c r="H35" s="167">
        <v>1</v>
      </c>
      <c r="I35" s="166">
        <v>309.5</v>
      </c>
    </row>
    <row r="36" spans="1:9" s="13" customFormat="1" x14ac:dyDescent="0.2">
      <c r="A36" s="162">
        <v>30215</v>
      </c>
      <c r="B36" s="121" t="s">
        <v>487</v>
      </c>
      <c r="C36" s="163">
        <v>30105</v>
      </c>
      <c r="D36" s="164">
        <v>0.5</v>
      </c>
      <c r="E36" s="164">
        <v>371.28</v>
      </c>
      <c r="F36" s="163">
        <v>50</v>
      </c>
      <c r="G36" s="164">
        <v>3.09</v>
      </c>
      <c r="H36" s="165"/>
      <c r="I36" s="166">
        <v>0</v>
      </c>
    </row>
    <row r="37" spans="1:9" s="13" customFormat="1" x14ac:dyDescent="0.2">
      <c r="A37" s="162">
        <v>30158</v>
      </c>
      <c r="B37" s="121" t="s">
        <v>488</v>
      </c>
      <c r="C37" s="163">
        <v>30105</v>
      </c>
      <c r="D37" s="164">
        <v>0.33</v>
      </c>
      <c r="E37" s="164">
        <v>371.28</v>
      </c>
      <c r="F37" s="163">
        <v>50</v>
      </c>
      <c r="G37" s="164">
        <v>2.04</v>
      </c>
      <c r="H37" s="165"/>
      <c r="I37" s="166">
        <v>0</v>
      </c>
    </row>
    <row r="38" spans="1:9" s="13" customFormat="1" x14ac:dyDescent="0.2">
      <c r="A38" s="162">
        <v>30058</v>
      </c>
      <c r="B38" s="121" t="s">
        <v>489</v>
      </c>
      <c r="C38" s="163">
        <v>30105</v>
      </c>
      <c r="D38" s="164">
        <v>0.33</v>
      </c>
      <c r="E38" s="164">
        <v>371.28</v>
      </c>
      <c r="F38" s="163">
        <v>50</v>
      </c>
      <c r="G38" s="164">
        <v>2.04</v>
      </c>
      <c r="H38" s="165"/>
      <c r="I38" s="166">
        <v>0</v>
      </c>
    </row>
    <row r="39" spans="1:9" s="13" customFormat="1" x14ac:dyDescent="0.2">
      <c r="A39" s="162">
        <v>30046</v>
      </c>
      <c r="B39" s="121" t="s">
        <v>121</v>
      </c>
      <c r="C39" s="163">
        <v>30105</v>
      </c>
      <c r="D39" s="164">
        <v>1</v>
      </c>
      <c r="E39" s="164">
        <v>371.28</v>
      </c>
      <c r="F39" s="163">
        <v>50</v>
      </c>
      <c r="G39" s="164">
        <v>6.19</v>
      </c>
      <c r="H39" s="167">
        <v>1</v>
      </c>
      <c r="I39" s="166">
        <v>309.5</v>
      </c>
    </row>
    <row r="40" spans="1:9" s="13" customFormat="1" x14ac:dyDescent="0.2">
      <c r="A40" s="162">
        <v>30170</v>
      </c>
      <c r="B40" s="121" t="s">
        <v>490</v>
      </c>
      <c r="C40" s="163">
        <v>30105</v>
      </c>
      <c r="D40" s="164">
        <v>1</v>
      </c>
      <c r="E40" s="164">
        <v>371.28</v>
      </c>
      <c r="F40" s="163">
        <v>50</v>
      </c>
      <c r="G40" s="164">
        <v>6.19</v>
      </c>
      <c r="H40" s="165"/>
      <c r="I40" s="166">
        <v>0</v>
      </c>
    </row>
    <row r="41" spans="1:9" s="13" customFormat="1" x14ac:dyDescent="0.2">
      <c r="A41" s="162">
        <v>30029</v>
      </c>
      <c r="B41" s="121" t="s">
        <v>491</v>
      </c>
      <c r="C41" s="163">
        <v>30105</v>
      </c>
      <c r="D41" s="164">
        <v>0.5</v>
      </c>
      <c r="E41" s="164">
        <v>371.28</v>
      </c>
      <c r="F41" s="163">
        <v>50</v>
      </c>
      <c r="G41" s="164">
        <v>3.09</v>
      </c>
      <c r="H41" s="165"/>
      <c r="I41" s="166">
        <v>0</v>
      </c>
    </row>
    <row r="42" spans="1:9" s="13" customFormat="1" ht="25.5" x14ac:dyDescent="0.2">
      <c r="A42" s="162">
        <v>30101</v>
      </c>
      <c r="B42" s="121" t="s">
        <v>492</v>
      </c>
      <c r="C42" s="163">
        <v>30105</v>
      </c>
      <c r="D42" s="164">
        <v>1</v>
      </c>
      <c r="E42" s="164">
        <v>371.28</v>
      </c>
      <c r="F42" s="163">
        <v>50</v>
      </c>
      <c r="G42" s="164">
        <v>6.19</v>
      </c>
      <c r="H42" s="165"/>
      <c r="I42" s="166">
        <v>0</v>
      </c>
    </row>
    <row r="43" spans="1:9" s="13" customFormat="1" ht="25.5" x14ac:dyDescent="0.2">
      <c r="A43" s="162">
        <v>30008</v>
      </c>
      <c r="B43" s="121" t="s">
        <v>493</v>
      </c>
      <c r="C43" s="163">
        <v>30105</v>
      </c>
      <c r="D43" s="164">
        <v>0.5</v>
      </c>
      <c r="E43" s="164">
        <v>371.28</v>
      </c>
      <c r="F43" s="163">
        <v>50</v>
      </c>
      <c r="G43" s="164">
        <v>3.09</v>
      </c>
      <c r="H43" s="165"/>
      <c r="I43" s="166">
        <v>0</v>
      </c>
    </row>
    <row r="44" spans="1:9" s="13" customFormat="1" x14ac:dyDescent="0.2">
      <c r="A44" s="162">
        <v>30015</v>
      </c>
      <c r="B44" s="121" t="s">
        <v>122</v>
      </c>
      <c r="C44" s="163">
        <v>30105</v>
      </c>
      <c r="D44" s="164">
        <v>0.5</v>
      </c>
      <c r="E44" s="164">
        <v>371.28</v>
      </c>
      <c r="F44" s="163">
        <v>50</v>
      </c>
      <c r="G44" s="164">
        <v>3.09</v>
      </c>
      <c r="H44" s="167">
        <v>1</v>
      </c>
      <c r="I44" s="166">
        <v>154.5</v>
      </c>
    </row>
    <row r="45" spans="1:9" s="13" customFormat="1" x14ac:dyDescent="0.2">
      <c r="A45" s="162">
        <v>30012</v>
      </c>
      <c r="B45" s="121" t="s">
        <v>145</v>
      </c>
      <c r="C45" s="163">
        <v>30105</v>
      </c>
      <c r="D45" s="164">
        <v>0.5</v>
      </c>
      <c r="E45" s="164">
        <v>371.28</v>
      </c>
      <c r="F45" s="163">
        <v>50</v>
      </c>
      <c r="G45" s="164">
        <v>3.09</v>
      </c>
      <c r="H45" s="167">
        <v>1</v>
      </c>
      <c r="I45" s="166">
        <v>154.5</v>
      </c>
    </row>
    <row r="46" spans="1:9" s="13" customFormat="1" x14ac:dyDescent="0.2">
      <c r="A46" s="162">
        <v>30014</v>
      </c>
      <c r="B46" s="121" t="s">
        <v>339</v>
      </c>
      <c r="C46" s="163">
        <v>30105</v>
      </c>
      <c r="D46" s="164">
        <v>0.5</v>
      </c>
      <c r="E46" s="164">
        <v>371.28</v>
      </c>
      <c r="F46" s="163">
        <v>50</v>
      </c>
      <c r="G46" s="164">
        <v>3.09</v>
      </c>
      <c r="H46" s="167">
        <v>1</v>
      </c>
      <c r="I46" s="166">
        <v>154.5</v>
      </c>
    </row>
    <row r="47" spans="1:9" s="13" customFormat="1" x14ac:dyDescent="0.2">
      <c r="A47" s="162">
        <v>30009</v>
      </c>
      <c r="B47" s="121" t="s">
        <v>123</v>
      </c>
      <c r="C47" s="163">
        <v>30105</v>
      </c>
      <c r="D47" s="164">
        <v>0.5</v>
      </c>
      <c r="E47" s="164">
        <v>371.28</v>
      </c>
      <c r="F47" s="163">
        <v>50</v>
      </c>
      <c r="G47" s="164">
        <v>3.09</v>
      </c>
      <c r="H47" s="167">
        <v>1</v>
      </c>
      <c r="I47" s="166">
        <v>154.5</v>
      </c>
    </row>
    <row r="48" spans="1:9" s="13" customFormat="1" x14ac:dyDescent="0.2">
      <c r="A48" s="162">
        <v>30020</v>
      </c>
      <c r="B48" s="121" t="s">
        <v>134</v>
      </c>
      <c r="C48" s="163">
        <v>30105</v>
      </c>
      <c r="D48" s="164">
        <v>1</v>
      </c>
      <c r="E48" s="164">
        <v>371.28</v>
      </c>
      <c r="F48" s="163">
        <v>50</v>
      </c>
      <c r="G48" s="164">
        <v>6.19</v>
      </c>
      <c r="H48" s="167">
        <v>1</v>
      </c>
      <c r="I48" s="166">
        <v>309.5</v>
      </c>
    </row>
    <row r="49" spans="1:9" s="13" customFormat="1" x14ac:dyDescent="0.2">
      <c r="A49" s="162">
        <v>30005</v>
      </c>
      <c r="B49" s="121" t="s">
        <v>124</v>
      </c>
      <c r="C49" s="163">
        <v>30105</v>
      </c>
      <c r="D49" s="164">
        <v>0.5</v>
      </c>
      <c r="E49" s="164">
        <v>371.28</v>
      </c>
      <c r="F49" s="163">
        <v>50</v>
      </c>
      <c r="G49" s="164">
        <v>3.08</v>
      </c>
      <c r="H49" s="167">
        <v>1</v>
      </c>
      <c r="I49" s="166">
        <v>154</v>
      </c>
    </row>
    <row r="50" spans="1:9" s="13" customFormat="1" x14ac:dyDescent="0.2">
      <c r="A50" s="162">
        <v>30006</v>
      </c>
      <c r="B50" s="121" t="s">
        <v>494</v>
      </c>
      <c r="C50" s="163">
        <v>30105</v>
      </c>
      <c r="D50" s="164">
        <v>0.5</v>
      </c>
      <c r="E50" s="164">
        <v>371.28</v>
      </c>
      <c r="F50" s="163">
        <v>50</v>
      </c>
      <c r="G50" s="164">
        <v>3.08</v>
      </c>
      <c r="H50" s="165"/>
      <c r="I50" s="166">
        <v>0</v>
      </c>
    </row>
    <row r="51" spans="1:9" s="13" customFormat="1" x14ac:dyDescent="0.2">
      <c r="A51" s="162">
        <v>30001</v>
      </c>
      <c r="B51" s="121" t="s">
        <v>93</v>
      </c>
      <c r="C51" s="163">
        <v>30105</v>
      </c>
      <c r="D51" s="164">
        <v>1</v>
      </c>
      <c r="E51" s="164">
        <v>371.28</v>
      </c>
      <c r="F51" s="163">
        <v>50</v>
      </c>
      <c r="G51" s="164">
        <v>6.1800000000000006</v>
      </c>
      <c r="H51" s="165"/>
      <c r="I51" s="166">
        <v>0</v>
      </c>
    </row>
    <row r="52" spans="1:9" s="13" customFormat="1" x14ac:dyDescent="0.2">
      <c r="A52" s="162">
        <v>30002</v>
      </c>
      <c r="B52" s="121" t="s">
        <v>495</v>
      </c>
      <c r="C52" s="163">
        <v>30105</v>
      </c>
      <c r="D52" s="164">
        <v>1</v>
      </c>
      <c r="E52" s="164">
        <v>371.28</v>
      </c>
      <c r="F52" s="163">
        <v>50</v>
      </c>
      <c r="G52" s="164">
        <v>6.19</v>
      </c>
      <c r="H52" s="165"/>
      <c r="I52" s="166">
        <v>0</v>
      </c>
    </row>
    <row r="53" spans="1:9" s="13" customFormat="1" x14ac:dyDescent="0.2">
      <c r="A53" s="162">
        <v>30059</v>
      </c>
      <c r="B53" s="121" t="s">
        <v>496</v>
      </c>
      <c r="C53" s="163">
        <v>30105</v>
      </c>
      <c r="D53" s="164">
        <v>0.5</v>
      </c>
      <c r="E53" s="164">
        <v>371.28</v>
      </c>
      <c r="F53" s="163">
        <v>50</v>
      </c>
      <c r="G53" s="164">
        <v>3.09</v>
      </c>
      <c r="H53" s="165"/>
      <c r="I53" s="166">
        <v>0</v>
      </c>
    </row>
    <row r="54" spans="1:9" s="13" customFormat="1" x14ac:dyDescent="0.2">
      <c r="A54" s="162">
        <v>30000</v>
      </c>
      <c r="B54" s="121" t="s">
        <v>497</v>
      </c>
      <c r="C54" s="163">
        <v>30105</v>
      </c>
      <c r="D54" s="164">
        <v>0.5</v>
      </c>
      <c r="E54" s="164">
        <v>371.28</v>
      </c>
      <c r="F54" s="163">
        <v>50</v>
      </c>
      <c r="G54" s="164">
        <v>3.09</v>
      </c>
      <c r="H54" s="165"/>
      <c r="I54" s="166">
        <v>0</v>
      </c>
    </row>
    <row r="55" spans="1:9" s="13" customFormat="1" x14ac:dyDescent="0.2">
      <c r="A55" s="162">
        <v>30025</v>
      </c>
      <c r="B55" s="121" t="s">
        <v>498</v>
      </c>
      <c r="C55" s="163">
        <v>30105</v>
      </c>
      <c r="D55" s="164">
        <v>3</v>
      </c>
      <c r="E55" s="164">
        <v>371.28</v>
      </c>
      <c r="F55" s="163">
        <v>50</v>
      </c>
      <c r="G55" s="164">
        <v>18.559999999999999</v>
      </c>
      <c r="H55" s="165"/>
      <c r="I55" s="166">
        <v>0</v>
      </c>
    </row>
    <row r="56" spans="1:9" s="13" customFormat="1" x14ac:dyDescent="0.2">
      <c r="A56" s="162">
        <v>30016</v>
      </c>
      <c r="B56" s="121" t="s">
        <v>405</v>
      </c>
      <c r="C56" s="163">
        <v>30105</v>
      </c>
      <c r="D56" s="164">
        <v>2</v>
      </c>
      <c r="E56" s="164">
        <v>371.28</v>
      </c>
      <c r="F56" s="163">
        <v>50</v>
      </c>
      <c r="G56" s="164">
        <v>12.370000000000001</v>
      </c>
      <c r="H56" s="167">
        <v>1</v>
      </c>
      <c r="I56" s="166">
        <v>618.5</v>
      </c>
    </row>
    <row r="57" spans="1:9" s="13" customFormat="1" x14ac:dyDescent="0.2">
      <c r="A57" s="162">
        <v>30024</v>
      </c>
      <c r="B57" s="121" t="s">
        <v>499</v>
      </c>
      <c r="C57" s="163">
        <v>30105</v>
      </c>
      <c r="D57" s="164">
        <v>1</v>
      </c>
      <c r="E57" s="164">
        <v>371.28</v>
      </c>
      <c r="F57" s="163">
        <v>50</v>
      </c>
      <c r="G57" s="164">
        <v>6.19</v>
      </c>
      <c r="H57" s="165"/>
      <c r="I57" s="166">
        <v>0</v>
      </c>
    </row>
    <row r="58" spans="1:9" s="13" customFormat="1" x14ac:dyDescent="0.2">
      <c r="A58" s="162">
        <v>30023</v>
      </c>
      <c r="B58" s="121" t="s">
        <v>147</v>
      </c>
      <c r="C58" s="163">
        <v>30105</v>
      </c>
      <c r="D58" s="164">
        <v>0.5</v>
      </c>
      <c r="E58" s="164">
        <v>371.28</v>
      </c>
      <c r="F58" s="163">
        <v>50</v>
      </c>
      <c r="G58" s="164">
        <v>3.09</v>
      </c>
      <c r="H58" s="167">
        <v>1</v>
      </c>
      <c r="I58" s="166">
        <v>154.5</v>
      </c>
    </row>
    <row r="59" spans="1:9" s="13" customFormat="1" x14ac:dyDescent="0.2">
      <c r="A59" s="200" t="s">
        <v>186</v>
      </c>
      <c r="B59" s="201"/>
      <c r="C59" s="201"/>
      <c r="D59" s="201"/>
      <c r="E59" s="201"/>
      <c r="F59" s="201"/>
      <c r="G59" s="201"/>
      <c r="H59" s="201"/>
      <c r="I59" s="168">
        <v>4558</v>
      </c>
    </row>
    <row r="60" spans="1:9" s="13" customFormat="1" ht="25.5" x14ac:dyDescent="0.2">
      <c r="A60" s="231" t="s">
        <v>187</v>
      </c>
      <c r="B60" s="232"/>
      <c r="C60" s="232"/>
      <c r="D60" s="232"/>
      <c r="E60" s="232"/>
      <c r="F60" s="94" t="s">
        <v>188</v>
      </c>
      <c r="G60" s="94" t="s">
        <v>189</v>
      </c>
      <c r="H60" s="94" t="s">
        <v>190</v>
      </c>
      <c r="I60" s="169" t="s">
        <v>191</v>
      </c>
    </row>
    <row r="61" spans="1:9" s="13" customFormat="1" x14ac:dyDescent="0.2">
      <c r="A61" s="90" t="s">
        <v>192</v>
      </c>
      <c r="B61" s="233" t="s">
        <v>193</v>
      </c>
      <c r="C61" s="233"/>
      <c r="D61" s="233"/>
      <c r="E61" s="233"/>
      <c r="F61" s="170">
        <v>0.3</v>
      </c>
      <c r="G61" s="164">
        <v>111.02</v>
      </c>
      <c r="H61" s="163">
        <v>9</v>
      </c>
      <c r="I61" s="171">
        <v>299.75</v>
      </c>
    </row>
    <row r="62" spans="1:9" s="13" customFormat="1" x14ac:dyDescent="0.2">
      <c r="A62" s="200" t="s">
        <v>194</v>
      </c>
      <c r="B62" s="201"/>
      <c r="C62" s="201"/>
      <c r="D62" s="201"/>
      <c r="E62" s="201"/>
      <c r="F62" s="201"/>
      <c r="G62" s="201"/>
      <c r="H62" s="201"/>
      <c r="I62" s="172">
        <v>299.75</v>
      </c>
    </row>
    <row r="63" spans="1:9" s="13" customFormat="1" x14ac:dyDescent="0.2">
      <c r="A63" s="200" t="s">
        <v>195</v>
      </c>
      <c r="B63" s="201"/>
      <c r="C63" s="201"/>
      <c r="D63" s="201"/>
      <c r="E63" s="201"/>
      <c r="F63" s="201"/>
      <c r="G63" s="201"/>
      <c r="H63" s="201"/>
      <c r="I63" s="168">
        <v>4857.75</v>
      </c>
    </row>
    <row r="64" spans="1:9" s="13" customFormat="1" x14ac:dyDescent="0.2">
      <c r="A64" s="200" t="s">
        <v>196</v>
      </c>
      <c r="B64" s="201"/>
      <c r="C64" s="201"/>
      <c r="D64" s="201"/>
      <c r="E64" s="201"/>
      <c r="F64" s="201"/>
      <c r="G64" s="201"/>
      <c r="H64" s="201"/>
      <c r="I64" s="168">
        <v>1321.78</v>
      </c>
    </row>
    <row r="65" spans="1:9" s="13" customFormat="1" x14ac:dyDescent="0.2">
      <c r="A65" s="200" t="s">
        <v>197</v>
      </c>
      <c r="B65" s="201"/>
      <c r="C65" s="201"/>
      <c r="D65" s="201"/>
      <c r="E65" s="201"/>
      <c r="F65" s="201"/>
      <c r="G65" s="201"/>
      <c r="H65" s="201"/>
      <c r="I65" s="168">
        <v>6179.53</v>
      </c>
    </row>
    <row r="66" spans="1:9" s="13" customFormat="1" x14ac:dyDescent="0.2">
      <c r="A66" s="200" t="s">
        <v>198</v>
      </c>
      <c r="B66" s="201"/>
      <c r="C66" s="201"/>
      <c r="D66" s="201"/>
      <c r="E66" s="201"/>
      <c r="F66" s="201"/>
      <c r="G66" s="201"/>
      <c r="H66" s="201"/>
      <c r="I66" s="168">
        <v>12359.06</v>
      </c>
    </row>
    <row r="67" spans="1:9" x14ac:dyDescent="0.2">
      <c r="A67" s="220"/>
      <c r="B67" s="221"/>
      <c r="C67" s="221"/>
      <c r="D67" s="221"/>
      <c r="E67" s="221"/>
      <c r="F67" s="221"/>
      <c r="G67" s="221"/>
      <c r="H67" s="221"/>
      <c r="I67" s="222"/>
    </row>
    <row r="68" spans="1:9" s="22" customFormat="1" ht="15.75" customHeight="1" x14ac:dyDescent="0.2">
      <c r="A68" s="182" t="s">
        <v>417</v>
      </c>
      <c r="B68" s="183"/>
      <c r="C68" s="183"/>
      <c r="D68" s="183"/>
      <c r="E68" s="183"/>
      <c r="F68" s="183"/>
      <c r="G68" s="183"/>
      <c r="H68" s="183"/>
      <c r="I68" s="184"/>
    </row>
    <row r="69" spans="1:9" s="22" customFormat="1" ht="105.75" customHeight="1" thickBot="1" x14ac:dyDescent="0.3">
      <c r="A69" s="185" t="s">
        <v>16</v>
      </c>
      <c r="B69" s="186"/>
      <c r="C69" s="186"/>
      <c r="D69" s="186"/>
      <c r="E69" s="186"/>
      <c r="F69" s="186"/>
      <c r="G69" s="186"/>
      <c r="H69" s="186"/>
      <c r="I69" s="187"/>
    </row>
  </sheetData>
  <mergeCells count="20">
    <mergeCell ref="A67:I67"/>
    <mergeCell ref="A68:I68"/>
    <mergeCell ref="A69:I69"/>
    <mergeCell ref="A60:E60"/>
    <mergeCell ref="B61:E61"/>
    <mergeCell ref="A65:H65"/>
    <mergeCell ref="A66:H66"/>
    <mergeCell ref="A59:H59"/>
    <mergeCell ref="A62:H62"/>
    <mergeCell ref="A63:H63"/>
    <mergeCell ref="A64:H64"/>
    <mergeCell ref="A10:I10"/>
    <mergeCell ref="A27:I27"/>
    <mergeCell ref="A7:I7"/>
    <mergeCell ref="A1:I1"/>
    <mergeCell ref="A2:I2"/>
    <mergeCell ref="A3:I3"/>
    <mergeCell ref="A4:I4"/>
    <mergeCell ref="A5:I5"/>
    <mergeCell ref="A6:I6"/>
  </mergeCells>
  <printOptions horizontalCentered="1"/>
  <pageMargins left="0.35433070866141736" right="0.39370078740157483" top="0.98425196850393704" bottom="0.9055118110236221" header="0.15748031496062992" footer="0.15748031496062992"/>
  <pageSetup paperSize="9" scale="63" fitToHeight="0" orientation="portrait" r:id="rId1"/>
  <headerFooter>
    <oddHeader>&amp;L&amp;G&amp;R&amp;P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7"/>
  <sheetViews>
    <sheetView tabSelected="1" view="pageBreakPreview" zoomScaleNormal="100" zoomScaleSheetLayoutView="100" workbookViewId="0">
      <selection activeCell="B16" sqref="B16:I16"/>
    </sheetView>
  </sheetViews>
  <sheetFormatPr defaultRowHeight="12.75" x14ac:dyDescent="0.2"/>
  <cols>
    <col min="1" max="1" width="6.5" style="1" bestFit="1" customWidth="1"/>
    <col min="2" max="2" width="36.6640625" style="1" bestFit="1" customWidth="1"/>
    <col min="3" max="3" width="17" style="5" bestFit="1" customWidth="1"/>
    <col min="4" max="4" width="10.1640625" style="5" bestFit="1" customWidth="1"/>
    <col min="5" max="5" width="15.83203125" style="5" bestFit="1" customWidth="1"/>
    <col min="6" max="6" width="10.1640625" style="5" bestFit="1" customWidth="1"/>
    <col min="7" max="7" width="16" style="5" bestFit="1" customWidth="1"/>
    <col min="8" max="8" width="7.33203125" style="5" bestFit="1" customWidth="1"/>
    <col min="9" max="9" width="16" style="5" bestFit="1" customWidth="1"/>
    <col min="10" max="10" width="18.5" style="5" bestFit="1" customWidth="1"/>
    <col min="11" max="13" width="16" style="5" bestFit="1" customWidth="1"/>
    <col min="14" max="14" width="10.1640625" style="5" bestFit="1" customWidth="1"/>
    <col min="15" max="16" width="16" style="5" bestFit="1" customWidth="1"/>
    <col min="17" max="17" width="18.33203125" bestFit="1" customWidth="1"/>
  </cols>
  <sheetData>
    <row r="1" spans="1:17" ht="25.5" customHeight="1" x14ac:dyDescent="0.2">
      <c r="A1" s="245" t="s">
        <v>18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7"/>
    </row>
    <row r="2" spans="1:17" ht="15.75" x14ac:dyDescent="0.2">
      <c r="A2" s="238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40"/>
    </row>
    <row r="3" spans="1:17" ht="15.75" customHeight="1" x14ac:dyDescent="0.2">
      <c r="A3" s="179" t="s">
        <v>407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1"/>
    </row>
    <row r="4" spans="1:17" ht="15.75" customHeight="1" x14ac:dyDescent="0.2">
      <c r="A4" s="179" t="s">
        <v>408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1"/>
    </row>
    <row r="5" spans="1:17" ht="31.5" customHeight="1" x14ac:dyDescent="0.2">
      <c r="A5" s="188" t="s">
        <v>406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90"/>
    </row>
    <row r="6" spans="1:17" ht="15.75" x14ac:dyDescent="0.2">
      <c r="A6" s="238"/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40"/>
    </row>
    <row r="7" spans="1:17" x14ac:dyDescent="0.2">
      <c r="A7" s="250" t="s">
        <v>0</v>
      </c>
      <c r="B7" s="248" t="s">
        <v>78</v>
      </c>
      <c r="C7" s="248" t="s">
        <v>296</v>
      </c>
      <c r="D7" s="248" t="s">
        <v>79</v>
      </c>
      <c r="E7" s="249"/>
      <c r="F7" s="248" t="s">
        <v>80</v>
      </c>
      <c r="G7" s="249"/>
      <c r="H7" s="248" t="s">
        <v>81</v>
      </c>
      <c r="I7" s="249"/>
      <c r="J7" s="248" t="s">
        <v>82</v>
      </c>
      <c r="K7" s="249"/>
      <c r="L7" s="248" t="s">
        <v>83</v>
      </c>
      <c r="M7" s="249"/>
      <c r="N7" s="248" t="s">
        <v>84</v>
      </c>
      <c r="O7" s="249"/>
      <c r="P7" s="243" t="s">
        <v>300</v>
      </c>
    </row>
    <row r="8" spans="1:17" ht="13.5" customHeight="1" x14ac:dyDescent="0.2">
      <c r="A8" s="251"/>
      <c r="B8" s="249"/>
      <c r="C8" s="249"/>
      <c r="D8" s="57" t="s">
        <v>39</v>
      </c>
      <c r="E8" s="57" t="s">
        <v>299</v>
      </c>
      <c r="F8" s="57" t="s">
        <v>39</v>
      </c>
      <c r="G8" s="57" t="s">
        <v>299</v>
      </c>
      <c r="H8" s="57" t="s">
        <v>39</v>
      </c>
      <c r="I8" s="57" t="s">
        <v>299</v>
      </c>
      <c r="J8" s="57" t="s">
        <v>39</v>
      </c>
      <c r="K8" s="57" t="s">
        <v>299</v>
      </c>
      <c r="L8" s="57" t="s">
        <v>39</v>
      </c>
      <c r="M8" s="57" t="s">
        <v>299</v>
      </c>
      <c r="N8" s="57" t="s">
        <v>39</v>
      </c>
      <c r="O8" s="57" t="s">
        <v>299</v>
      </c>
      <c r="P8" s="243"/>
    </row>
    <row r="9" spans="1:17" ht="21" x14ac:dyDescent="0.2">
      <c r="A9" s="42" t="s">
        <v>34</v>
      </c>
      <c r="B9" s="39" t="s">
        <v>213</v>
      </c>
      <c r="C9" s="44">
        <v>150425.49</v>
      </c>
      <c r="D9" s="45">
        <v>0.16666666666666666</v>
      </c>
      <c r="E9" s="47">
        <v>25070.914999999997</v>
      </c>
      <c r="F9" s="45">
        <v>0.16666666666666666</v>
      </c>
      <c r="G9" s="47">
        <v>25070.914999999997</v>
      </c>
      <c r="H9" s="45">
        <v>0.16666666666666666</v>
      </c>
      <c r="I9" s="47">
        <v>25070.914999999997</v>
      </c>
      <c r="J9" s="45">
        <v>0.16666666666666666</v>
      </c>
      <c r="K9" s="47">
        <v>25070.914999999997</v>
      </c>
      <c r="L9" s="45">
        <v>0.16666666666666666</v>
      </c>
      <c r="M9" s="47">
        <v>25070.914999999997</v>
      </c>
      <c r="N9" s="45">
        <v>0.16666666666666666</v>
      </c>
      <c r="O9" s="47">
        <v>25070.914999999997</v>
      </c>
      <c r="P9" s="71">
        <v>150425.49</v>
      </c>
      <c r="Q9" s="14"/>
    </row>
    <row r="10" spans="1:17" x14ac:dyDescent="0.15">
      <c r="A10" s="43" t="s">
        <v>34</v>
      </c>
      <c r="B10" s="39" t="s">
        <v>214</v>
      </c>
      <c r="C10" s="44">
        <v>157502.39000000001</v>
      </c>
      <c r="D10" s="50">
        <v>1</v>
      </c>
      <c r="E10" s="40">
        <v>157502.39000000001</v>
      </c>
      <c r="F10" s="50">
        <v>0</v>
      </c>
      <c r="G10" s="40">
        <v>0</v>
      </c>
      <c r="H10" s="50">
        <v>0</v>
      </c>
      <c r="I10" s="40">
        <v>0</v>
      </c>
      <c r="J10" s="50">
        <v>0</v>
      </c>
      <c r="K10" s="40">
        <v>0</v>
      </c>
      <c r="L10" s="50">
        <v>0</v>
      </c>
      <c r="M10" s="40">
        <v>0</v>
      </c>
      <c r="N10" s="50">
        <v>0</v>
      </c>
      <c r="O10" s="40">
        <v>0</v>
      </c>
      <c r="P10" s="71">
        <v>157502.39000000001</v>
      </c>
      <c r="Q10" s="14"/>
    </row>
    <row r="11" spans="1:17" s="37" customFormat="1" ht="21" x14ac:dyDescent="0.2">
      <c r="A11" s="52" t="s">
        <v>34</v>
      </c>
      <c r="B11" s="39" t="s">
        <v>56</v>
      </c>
      <c r="C11" s="44">
        <v>12359.06</v>
      </c>
      <c r="D11" s="51">
        <v>0.5</v>
      </c>
      <c r="E11" s="48">
        <v>6179.53</v>
      </c>
      <c r="F11" s="51">
        <v>0</v>
      </c>
      <c r="G11" s="48">
        <v>0</v>
      </c>
      <c r="H11" s="51">
        <v>0</v>
      </c>
      <c r="I11" s="48">
        <v>0</v>
      </c>
      <c r="J11" s="51">
        <v>0</v>
      </c>
      <c r="K11" s="48">
        <v>0</v>
      </c>
      <c r="L11" s="51">
        <v>0</v>
      </c>
      <c r="M11" s="48">
        <v>0</v>
      </c>
      <c r="N11" s="51">
        <v>0.5</v>
      </c>
      <c r="O11" s="48">
        <v>6179.53</v>
      </c>
      <c r="P11" s="71">
        <v>12359.06</v>
      </c>
      <c r="Q11" s="53"/>
    </row>
    <row r="12" spans="1:17" x14ac:dyDescent="0.15">
      <c r="A12" s="43">
        <v>2</v>
      </c>
      <c r="B12" s="39" t="s">
        <v>236</v>
      </c>
      <c r="C12" s="44">
        <v>501705.39999999997</v>
      </c>
      <c r="D12" s="50">
        <v>0.5</v>
      </c>
      <c r="E12" s="40">
        <v>250852.69999999998</v>
      </c>
      <c r="F12" s="50">
        <v>0.5</v>
      </c>
      <c r="G12" s="40">
        <v>250852.69999999998</v>
      </c>
      <c r="H12" s="50">
        <v>0</v>
      </c>
      <c r="I12" s="40">
        <v>0</v>
      </c>
      <c r="J12" s="50">
        <v>0</v>
      </c>
      <c r="K12" s="40">
        <v>0</v>
      </c>
      <c r="L12" s="50">
        <v>0</v>
      </c>
      <c r="M12" s="40">
        <v>0</v>
      </c>
      <c r="N12" s="50">
        <v>0</v>
      </c>
      <c r="O12" s="40">
        <v>0</v>
      </c>
      <c r="P12" s="71">
        <v>501705.39999999997</v>
      </c>
      <c r="Q12" s="14"/>
    </row>
    <row r="13" spans="1:17" ht="13.5" customHeight="1" x14ac:dyDescent="0.15">
      <c r="A13" s="43">
        <v>3</v>
      </c>
      <c r="B13" s="39" t="s">
        <v>242</v>
      </c>
      <c r="C13" s="41">
        <v>1054860.6000000001</v>
      </c>
      <c r="D13" s="46">
        <v>0.2</v>
      </c>
      <c r="E13" s="49">
        <v>210972.12000000002</v>
      </c>
      <c r="F13" s="46">
        <v>0.5</v>
      </c>
      <c r="G13" s="49">
        <v>527430.30000000005</v>
      </c>
      <c r="H13" s="46">
        <v>0.3</v>
      </c>
      <c r="I13" s="49">
        <v>316458.18</v>
      </c>
      <c r="J13" s="46">
        <v>0</v>
      </c>
      <c r="K13" s="49">
        <v>0</v>
      </c>
      <c r="L13" s="46">
        <v>0</v>
      </c>
      <c r="M13" s="49">
        <v>0</v>
      </c>
      <c r="N13" s="46">
        <v>0</v>
      </c>
      <c r="O13" s="49">
        <v>0</v>
      </c>
      <c r="P13" s="71">
        <v>1054860.6000000001</v>
      </c>
      <c r="Q13" s="14"/>
    </row>
    <row r="14" spans="1:17" x14ac:dyDescent="0.2">
      <c r="A14" s="42">
        <v>4</v>
      </c>
      <c r="B14" s="39" t="s">
        <v>44</v>
      </c>
      <c r="C14" s="44">
        <v>743053.99</v>
      </c>
      <c r="D14" s="45">
        <v>0</v>
      </c>
      <c r="E14" s="47">
        <v>0</v>
      </c>
      <c r="F14" s="45">
        <v>0</v>
      </c>
      <c r="G14" s="47">
        <v>0</v>
      </c>
      <c r="H14" s="45">
        <v>0.5</v>
      </c>
      <c r="I14" s="47">
        <v>371526.995</v>
      </c>
      <c r="J14" s="45">
        <v>0.5</v>
      </c>
      <c r="K14" s="47">
        <v>371526.995</v>
      </c>
      <c r="L14" s="45">
        <v>0</v>
      </c>
      <c r="M14" s="47">
        <v>0</v>
      </c>
      <c r="N14" s="45">
        <v>0</v>
      </c>
      <c r="O14" s="47">
        <v>0</v>
      </c>
      <c r="P14" s="71">
        <v>743053.99</v>
      </c>
      <c r="Q14" s="14"/>
    </row>
    <row r="15" spans="1:17" x14ac:dyDescent="0.15">
      <c r="A15" s="43">
        <v>5</v>
      </c>
      <c r="B15" s="39" t="s">
        <v>283</v>
      </c>
      <c r="C15" s="44">
        <v>22879.56</v>
      </c>
      <c r="D15" s="50">
        <v>0.5</v>
      </c>
      <c r="E15" s="40">
        <v>11439.78</v>
      </c>
      <c r="F15" s="50">
        <v>0.5</v>
      </c>
      <c r="G15" s="40">
        <v>11439.78</v>
      </c>
      <c r="H15" s="50">
        <v>0</v>
      </c>
      <c r="I15" s="40">
        <v>0</v>
      </c>
      <c r="J15" s="50">
        <v>0</v>
      </c>
      <c r="K15" s="40">
        <v>0</v>
      </c>
      <c r="L15" s="50">
        <v>0</v>
      </c>
      <c r="M15" s="40">
        <v>0</v>
      </c>
      <c r="N15" s="50">
        <v>0</v>
      </c>
      <c r="O15" s="40">
        <v>0</v>
      </c>
      <c r="P15" s="71">
        <v>22879.56</v>
      </c>
      <c r="Q15" s="14"/>
    </row>
    <row r="16" spans="1:17" x14ac:dyDescent="0.15">
      <c r="A16" s="43">
        <v>6</v>
      </c>
      <c r="B16" s="39" t="s">
        <v>45</v>
      </c>
      <c r="C16" s="44">
        <v>19187.489999999998</v>
      </c>
      <c r="D16" s="51">
        <v>0</v>
      </c>
      <c r="E16" s="48">
        <v>0</v>
      </c>
      <c r="F16" s="51">
        <v>0</v>
      </c>
      <c r="G16" s="48">
        <v>0</v>
      </c>
      <c r="H16" s="51">
        <v>0</v>
      </c>
      <c r="I16" s="48">
        <v>0</v>
      </c>
      <c r="J16" s="51">
        <v>0</v>
      </c>
      <c r="K16" s="48">
        <v>0</v>
      </c>
      <c r="L16" s="51">
        <v>1</v>
      </c>
      <c r="M16" s="48">
        <v>19187.489999999998</v>
      </c>
      <c r="N16" s="51">
        <v>0</v>
      </c>
      <c r="O16" s="48">
        <v>0</v>
      </c>
      <c r="P16" s="71">
        <v>19187.489999999998</v>
      </c>
      <c r="Q16" s="14"/>
    </row>
    <row r="17" spans="1:17" x14ac:dyDescent="0.15">
      <c r="A17" s="241" t="s">
        <v>297</v>
      </c>
      <c r="B17" s="242"/>
      <c r="C17" s="44">
        <v>2661973.98</v>
      </c>
      <c r="D17" s="50">
        <v>0.24869417957270945</v>
      </c>
      <c r="E17" s="40">
        <v>662017.43500000006</v>
      </c>
      <c r="F17" s="50">
        <v>0.30608627323998111</v>
      </c>
      <c r="G17" s="40">
        <v>814793.69500000007</v>
      </c>
      <c r="H17" s="50">
        <v>0.26786741544333204</v>
      </c>
      <c r="I17" s="40">
        <v>713056.09</v>
      </c>
      <c r="J17" s="50">
        <v>0.14898639617807233</v>
      </c>
      <c r="K17" s="40">
        <v>396597.91</v>
      </c>
      <c r="L17" s="50">
        <v>1.662615988455304E-2</v>
      </c>
      <c r="M17" s="40">
        <v>44258.404999999999</v>
      </c>
      <c r="N17" s="50">
        <v>1.1739575681352076E-2</v>
      </c>
      <c r="O17" s="40">
        <v>31250.444999999996</v>
      </c>
      <c r="P17" s="244">
        <v>2661973.98</v>
      </c>
      <c r="Q17" s="14"/>
    </row>
    <row r="18" spans="1:17" ht="13.5" customHeight="1" x14ac:dyDescent="0.15">
      <c r="A18" s="241" t="s">
        <v>298</v>
      </c>
      <c r="B18" s="242"/>
      <c r="C18" s="41">
        <v>2661973.98</v>
      </c>
      <c r="D18" s="46">
        <v>0.24869417957270945</v>
      </c>
      <c r="E18" s="49">
        <v>662017.43500000006</v>
      </c>
      <c r="F18" s="46">
        <v>0.55478045281269051</v>
      </c>
      <c r="G18" s="49">
        <v>1476811.1300000001</v>
      </c>
      <c r="H18" s="46">
        <v>0.82264786825602254</v>
      </c>
      <c r="I18" s="49">
        <v>2189867.2200000002</v>
      </c>
      <c r="J18" s="46">
        <v>0.97163426443409484</v>
      </c>
      <c r="K18" s="49">
        <v>2586465.1300000004</v>
      </c>
      <c r="L18" s="46">
        <v>0.98826042431864791</v>
      </c>
      <c r="M18" s="49">
        <v>2630723.5350000001</v>
      </c>
      <c r="N18" s="46">
        <v>1</v>
      </c>
      <c r="O18" s="49">
        <v>2661973.98</v>
      </c>
      <c r="P18" s="244"/>
      <c r="Q18" s="14"/>
    </row>
    <row r="19" spans="1:17" ht="13.5" customHeight="1" x14ac:dyDescent="0.2">
      <c r="A19" s="238"/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40"/>
      <c r="Q19" s="14"/>
    </row>
    <row r="20" spans="1:17" ht="15.75" customHeight="1" x14ac:dyDescent="0.2">
      <c r="A20" s="173" t="s">
        <v>417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237"/>
    </row>
    <row r="21" spans="1:17" ht="82.5" customHeight="1" thickBot="1" x14ac:dyDescent="0.25">
      <c r="A21" s="234" t="s">
        <v>16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6"/>
    </row>
    <row r="23" spans="1:17" x14ac:dyDescent="0.2">
      <c r="B23" s="6"/>
      <c r="C23" s="5">
        <v>2661973.98</v>
      </c>
      <c r="E23" s="54"/>
      <c r="M23" s="20"/>
      <c r="O23" s="20"/>
      <c r="P23" s="20"/>
    </row>
    <row r="24" spans="1:17" x14ac:dyDescent="0.2">
      <c r="E24" s="20"/>
      <c r="M24" s="20"/>
      <c r="O24" s="20"/>
      <c r="P24" s="20"/>
    </row>
    <row r="25" spans="1:17" x14ac:dyDescent="0.2">
      <c r="C25" s="20"/>
      <c r="E25" s="20"/>
      <c r="M25" s="20"/>
      <c r="O25" s="20"/>
      <c r="P25" s="20"/>
    </row>
    <row r="26" spans="1:17" x14ac:dyDescent="0.2">
      <c r="C26" s="20"/>
      <c r="E26" s="20"/>
      <c r="F26" s="20"/>
      <c r="G26" s="20"/>
      <c r="H26" s="20"/>
      <c r="I26" s="20"/>
      <c r="J26" s="20"/>
      <c r="K26" s="20"/>
      <c r="L26" s="20"/>
      <c r="M26" s="20"/>
      <c r="O26" s="20"/>
      <c r="P26" s="20"/>
    </row>
    <row r="70" spans="10:12" x14ac:dyDescent="0.2">
      <c r="J70" s="5">
        <v>0</v>
      </c>
      <c r="K70" s="5">
        <v>0</v>
      </c>
      <c r="L70" s="5">
        <v>0</v>
      </c>
    </row>
    <row r="71" spans="10:12" x14ac:dyDescent="0.2">
      <c r="J71" s="19">
        <v>0</v>
      </c>
    </row>
    <row r="72" spans="10:12" x14ac:dyDescent="0.2">
      <c r="J72" s="19">
        <v>0</v>
      </c>
    </row>
    <row r="73" spans="10:12" x14ac:dyDescent="0.2">
      <c r="J73" s="79" t="e">
        <v>#DIV/0!</v>
      </c>
    </row>
    <row r="75" spans="10:12" x14ac:dyDescent="0.2">
      <c r="J75" s="19">
        <v>2868998.78</v>
      </c>
      <c r="K75" s="5">
        <v>2868998.78</v>
      </c>
      <c r="L75" s="20">
        <v>1</v>
      </c>
    </row>
    <row r="76" spans="10:12" x14ac:dyDescent="0.2">
      <c r="J76" s="74">
        <v>2868998.78</v>
      </c>
    </row>
    <row r="77" spans="10:12" x14ac:dyDescent="0.2">
      <c r="J77" s="75" t="e">
        <v>#DIV/0!</v>
      </c>
    </row>
  </sheetData>
  <mergeCells count="22">
    <mergeCell ref="A1:P1"/>
    <mergeCell ref="A4:P4"/>
    <mergeCell ref="A3:P3"/>
    <mergeCell ref="A2:P2"/>
    <mergeCell ref="H7:I7"/>
    <mergeCell ref="J7:K7"/>
    <mergeCell ref="L7:M7"/>
    <mergeCell ref="N7:O7"/>
    <mergeCell ref="A5:P5"/>
    <mergeCell ref="A7:A8"/>
    <mergeCell ref="B7:B8"/>
    <mergeCell ref="C7:C8"/>
    <mergeCell ref="D7:E7"/>
    <mergeCell ref="F7:G7"/>
    <mergeCell ref="A21:P21"/>
    <mergeCell ref="A20:P20"/>
    <mergeCell ref="A6:P6"/>
    <mergeCell ref="A17:B17"/>
    <mergeCell ref="A18:B18"/>
    <mergeCell ref="P7:P8"/>
    <mergeCell ref="P17:P18"/>
    <mergeCell ref="A19:P19"/>
  </mergeCells>
  <phoneticPr fontId="18" type="noConversion"/>
  <printOptions horizontalCentered="1"/>
  <pageMargins left="0.51181102362204722" right="0.51181102362204722" top="0.98425196850393704" bottom="0.62" header="0.15748031496062992" footer="0.15748031496062992"/>
  <pageSetup paperSize="9" scale="62" orientation="landscape" r:id="rId1"/>
  <headerFooter>
    <oddHeader>&amp;L&amp;G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7"/>
  <sheetViews>
    <sheetView tabSelected="1" view="pageBreakPreview" zoomScaleNormal="100" zoomScaleSheetLayoutView="100" workbookViewId="0">
      <selection activeCell="B16" sqref="B16:I16"/>
    </sheetView>
  </sheetViews>
  <sheetFormatPr defaultRowHeight="12.75" x14ac:dyDescent="0.2"/>
  <cols>
    <col min="1" max="1" width="25.1640625" customWidth="1"/>
    <col min="2" max="2" width="68.6640625" customWidth="1"/>
    <col min="3" max="3" width="25.6640625" customWidth="1"/>
    <col min="4" max="4" width="25" customWidth="1"/>
    <col min="9" max="9" width="18.5" bestFit="1" customWidth="1"/>
    <col min="10" max="10" width="14.5" bestFit="1" customWidth="1"/>
    <col min="11" max="11" width="16" bestFit="1" customWidth="1"/>
  </cols>
  <sheetData>
    <row r="1" spans="1:6" ht="27" x14ac:dyDescent="0.2">
      <c r="A1" s="270" t="s">
        <v>19</v>
      </c>
      <c r="B1" s="271"/>
      <c r="C1" s="271"/>
      <c r="D1" s="272"/>
    </row>
    <row r="2" spans="1:6" ht="15.75" x14ac:dyDescent="0.2">
      <c r="A2" s="273"/>
      <c r="B2" s="274"/>
      <c r="C2" s="274"/>
      <c r="D2" s="275"/>
    </row>
    <row r="3" spans="1:6" ht="15.75" x14ac:dyDescent="0.2">
      <c r="A3" s="276" t="str">
        <f>CRONOGRAMA!A3</f>
        <v>CONCORRÊNCIA ELETRÔNICA Nº 013/2026 - GOINFRA</v>
      </c>
      <c r="B3" s="277"/>
      <c r="C3" s="277"/>
      <c r="D3" s="278"/>
    </row>
    <row r="4" spans="1:6" ht="15.75" x14ac:dyDescent="0.2">
      <c r="A4" s="276" t="str">
        <f>CRONOGRAMA!A4</f>
        <v>CONTRATAÇÃO Nº 116809 - PROCESSO Nº 202500005030907</v>
      </c>
      <c r="B4" s="277"/>
      <c r="C4" s="277"/>
      <c r="D4" s="278"/>
    </row>
    <row r="5" spans="1:6" ht="33" customHeight="1" x14ac:dyDescent="0.2">
      <c r="A5" s="287" t="str">
        <f>CRONOGRAMA!A5</f>
        <v>OBJETO: CONTRATAÇÃO DE EMPRESA ESPECIALIZADA PARA CONSTRUÇÃO DO BUEIRO 03 BTCC 3,0 X 3,0 M, LOCALIZADO NO KM 8+200 DA RODOVIA GO-070, COM EXTENSÃO DE 35 M, NESTE ESTADO.</v>
      </c>
      <c r="B5" s="288"/>
      <c r="C5" s="288"/>
      <c r="D5" s="289"/>
    </row>
    <row r="6" spans="1:6" ht="15.75" x14ac:dyDescent="0.2">
      <c r="A6" s="279"/>
      <c r="B6" s="280"/>
      <c r="C6" s="280"/>
      <c r="D6" s="281"/>
    </row>
    <row r="7" spans="1:6" ht="15.75" x14ac:dyDescent="0.2">
      <c r="A7" s="2" t="s">
        <v>0</v>
      </c>
      <c r="B7" s="23" t="s">
        <v>1</v>
      </c>
      <c r="C7" s="23" t="s">
        <v>2</v>
      </c>
      <c r="D7" s="24" t="s">
        <v>3</v>
      </c>
    </row>
    <row r="8" spans="1:6" ht="15.75" x14ac:dyDescent="0.25">
      <c r="A8" s="2" t="s">
        <v>4</v>
      </c>
      <c r="B8" s="8" t="s">
        <v>5</v>
      </c>
      <c r="C8" s="9">
        <v>0.06</v>
      </c>
      <c r="D8" s="24"/>
    </row>
    <row r="9" spans="1:6" ht="15.75" x14ac:dyDescent="0.25">
      <c r="A9" s="2" t="s">
        <v>6</v>
      </c>
      <c r="B9" s="8" t="s">
        <v>7</v>
      </c>
      <c r="C9" s="9">
        <v>1.61E-2</v>
      </c>
      <c r="D9" s="24"/>
    </row>
    <row r="10" spans="1:6" ht="15.75" x14ac:dyDescent="0.25">
      <c r="A10" s="2" t="s">
        <v>8</v>
      </c>
      <c r="B10" s="8" t="s">
        <v>9</v>
      </c>
      <c r="C10" s="9">
        <v>7.4000000000000003E-3</v>
      </c>
      <c r="D10" s="24"/>
    </row>
    <row r="11" spans="1:6" ht="15.75" x14ac:dyDescent="0.25">
      <c r="A11" s="2" t="s">
        <v>10</v>
      </c>
      <c r="B11" s="8" t="s">
        <v>11</v>
      </c>
      <c r="C11" s="9">
        <v>9.7000000000000003E-3</v>
      </c>
      <c r="D11" s="24"/>
    </row>
    <row r="12" spans="1:6" ht="15.75" x14ac:dyDescent="0.25">
      <c r="A12" s="2" t="s">
        <v>12</v>
      </c>
      <c r="B12" s="8" t="s">
        <v>13</v>
      </c>
      <c r="C12" s="9">
        <f>SUM(C13:C16)</f>
        <v>6.6500000000000004E-2</v>
      </c>
      <c r="D12" s="24"/>
      <c r="F12" s="4"/>
    </row>
    <row r="13" spans="1:6" ht="15.75" x14ac:dyDescent="0.25">
      <c r="A13" s="2" t="s">
        <v>23</v>
      </c>
      <c r="B13" s="8" t="s">
        <v>26</v>
      </c>
      <c r="C13" s="9">
        <v>6.4999999999999997E-3</v>
      </c>
      <c r="D13" s="24"/>
      <c r="F13" s="4"/>
    </row>
    <row r="14" spans="1:6" ht="15.75" x14ac:dyDescent="0.25">
      <c r="A14" s="2" t="s">
        <v>24</v>
      </c>
      <c r="B14" s="8" t="s">
        <v>27</v>
      </c>
      <c r="C14" s="9">
        <v>0.03</v>
      </c>
      <c r="D14" s="24"/>
      <c r="F14" s="4"/>
    </row>
    <row r="15" spans="1:6" ht="15.75" x14ac:dyDescent="0.25">
      <c r="A15" s="2" t="s">
        <v>25</v>
      </c>
      <c r="B15" s="8" t="s">
        <v>28</v>
      </c>
      <c r="C15" s="9">
        <v>0.03</v>
      </c>
      <c r="D15" s="24"/>
      <c r="F15" s="4"/>
    </row>
    <row r="16" spans="1:6" ht="15.75" hidden="1" x14ac:dyDescent="0.25">
      <c r="A16" s="2" t="s">
        <v>40</v>
      </c>
      <c r="B16" s="8" t="s">
        <v>41</v>
      </c>
      <c r="C16" s="9">
        <v>0</v>
      </c>
      <c r="D16" s="24"/>
      <c r="F16" s="4"/>
    </row>
    <row r="17" spans="1:4" ht="15.75" x14ac:dyDescent="0.25">
      <c r="A17" s="2" t="s">
        <v>14</v>
      </c>
      <c r="B17" s="8" t="s">
        <v>29</v>
      </c>
      <c r="C17" s="9">
        <v>8.5000000000000006E-2</v>
      </c>
      <c r="D17" s="24"/>
    </row>
    <row r="18" spans="1:4" ht="18.75" x14ac:dyDescent="0.2">
      <c r="A18" s="285" t="s">
        <v>15</v>
      </c>
      <c r="B18" s="286"/>
      <c r="C18" s="10">
        <f>(((1+C8+C10+C11)*(1+C9)*(1+C17))/(1-C12)-1)</f>
        <v>0.27206086914836636</v>
      </c>
      <c r="D18" s="3"/>
    </row>
    <row r="19" spans="1:4" ht="15.75" x14ac:dyDescent="0.2">
      <c r="A19" s="258" t="s">
        <v>199</v>
      </c>
      <c r="B19" s="259"/>
      <c r="C19" s="259"/>
      <c r="D19" s="260"/>
    </row>
    <row r="20" spans="1:4" ht="15.75" x14ac:dyDescent="0.2">
      <c r="A20" s="261" t="s">
        <v>200</v>
      </c>
      <c r="B20" s="262"/>
      <c r="C20" s="262"/>
      <c r="D20" s="263"/>
    </row>
    <row r="21" spans="1:4" ht="15.75" x14ac:dyDescent="0.2">
      <c r="A21" s="261" t="s">
        <v>201</v>
      </c>
      <c r="B21" s="262"/>
      <c r="C21" s="262"/>
      <c r="D21" s="263"/>
    </row>
    <row r="22" spans="1:4" ht="15.75" x14ac:dyDescent="0.2">
      <c r="A22" s="264" t="s">
        <v>202</v>
      </c>
      <c r="B22" s="265"/>
      <c r="C22" s="265"/>
      <c r="D22" s="266"/>
    </row>
    <row r="23" spans="1:4" ht="15.75" x14ac:dyDescent="0.2">
      <c r="A23" s="267" t="s">
        <v>203</v>
      </c>
      <c r="B23" s="268"/>
      <c r="C23" s="268"/>
      <c r="D23" s="269"/>
    </row>
    <row r="24" spans="1:4" ht="15.75" x14ac:dyDescent="0.2">
      <c r="A24" s="264" t="s">
        <v>204</v>
      </c>
      <c r="B24" s="265"/>
      <c r="C24" s="265"/>
      <c r="D24" s="266"/>
    </row>
    <row r="25" spans="1:4" ht="15.75" x14ac:dyDescent="0.2">
      <c r="A25" s="282"/>
      <c r="B25" s="283"/>
      <c r="C25" s="283"/>
      <c r="D25" s="284"/>
    </row>
    <row r="26" spans="1:4" ht="15.75" x14ac:dyDescent="0.2">
      <c r="A26" s="252" t="str">
        <f>CRONOGRAMA!A20</f>
        <v>APARECIDA DE GOIÂNIA, 28/01/2025</v>
      </c>
      <c r="B26" s="253"/>
      <c r="C26" s="253"/>
      <c r="D26" s="254"/>
    </row>
    <row r="27" spans="1:4" ht="86.25" customHeight="1" thickBot="1" x14ac:dyDescent="0.3">
      <c r="A27" s="255" t="s">
        <v>16</v>
      </c>
      <c r="B27" s="256"/>
      <c r="C27" s="256"/>
      <c r="D27" s="257"/>
    </row>
    <row r="70" spans="9:11" x14ac:dyDescent="0.2">
      <c r="I70">
        <f>I69*0.917</f>
        <v>0</v>
      </c>
      <c r="J70">
        <f>I69-I70</f>
        <v>0</v>
      </c>
      <c r="K70">
        <f>I69-J70</f>
        <v>0</v>
      </c>
    </row>
    <row r="71" spans="9:11" x14ac:dyDescent="0.2">
      <c r="I71" s="17">
        <v>0</v>
      </c>
    </row>
    <row r="72" spans="9:11" x14ac:dyDescent="0.2">
      <c r="I72" s="17">
        <f>I71-I69</f>
        <v>0</v>
      </c>
    </row>
    <row r="73" spans="9:11" x14ac:dyDescent="0.2">
      <c r="I73" s="78" t="e">
        <f>I72/I69</f>
        <v>#DIV/0!</v>
      </c>
    </row>
    <row r="75" spans="9:11" x14ac:dyDescent="0.2">
      <c r="I75" s="17">
        <v>2868998.78</v>
      </c>
      <c r="J75" s="36">
        <f>I75-I71</f>
        <v>2868998.78</v>
      </c>
      <c r="K75" s="77">
        <f>J75/I75</f>
        <v>1</v>
      </c>
    </row>
    <row r="76" spans="9:11" x14ac:dyDescent="0.2">
      <c r="I76" s="72">
        <f>I75-I69</f>
        <v>2868998.78</v>
      </c>
    </row>
    <row r="77" spans="9:11" x14ac:dyDescent="0.2">
      <c r="I77" s="73" t="e">
        <f>I76/I69</f>
        <v>#DIV/0!</v>
      </c>
    </row>
  </sheetData>
  <mergeCells count="16">
    <mergeCell ref="A1:D1"/>
    <mergeCell ref="A2:D2"/>
    <mergeCell ref="A3:D3"/>
    <mergeCell ref="A6:D6"/>
    <mergeCell ref="A25:D25"/>
    <mergeCell ref="A18:B18"/>
    <mergeCell ref="A5:D5"/>
    <mergeCell ref="A4:D4"/>
    <mergeCell ref="A26:D26"/>
    <mergeCell ref="A27:D27"/>
    <mergeCell ref="A19:D19"/>
    <mergeCell ref="A20:D20"/>
    <mergeCell ref="A21:D21"/>
    <mergeCell ref="A22:D22"/>
    <mergeCell ref="A23:D23"/>
    <mergeCell ref="A24:D24"/>
  </mergeCells>
  <printOptions horizontalCentered="1"/>
  <pageMargins left="0.51181102362204722" right="0.51181102362204722" top="1.1023622047244095" bottom="0.78740157480314965" header="0.15748031496062992" footer="0.15748031496062992"/>
  <pageSetup paperSize="9" scale="89" orientation="landscape" r:id="rId1"/>
  <headerFooter>
    <oddHeader>&amp;L&amp;G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1025B-CEDF-4091-82B9-C114197CA1E7}">
  <sheetPr>
    <pageSetUpPr fitToPage="1"/>
  </sheetPr>
  <dimension ref="A1:K77"/>
  <sheetViews>
    <sheetView tabSelected="1" view="pageBreakPreview" zoomScaleNormal="100" zoomScaleSheetLayoutView="100" workbookViewId="0">
      <selection activeCell="B16" sqref="B16:I16"/>
    </sheetView>
  </sheetViews>
  <sheetFormatPr defaultRowHeight="12.75" x14ac:dyDescent="0.2"/>
  <cols>
    <col min="1" max="1" width="25.1640625" customWidth="1"/>
    <col min="2" max="2" width="68.6640625" customWidth="1"/>
    <col min="3" max="3" width="25.6640625" customWidth="1"/>
    <col min="4" max="4" width="25" customWidth="1"/>
    <col min="9" max="9" width="18.5" bestFit="1" customWidth="1"/>
    <col min="10" max="10" width="14.5" bestFit="1" customWidth="1"/>
    <col min="11" max="11" width="16" bestFit="1" customWidth="1"/>
  </cols>
  <sheetData>
    <row r="1" spans="1:6" ht="27" x14ac:dyDescent="0.2">
      <c r="A1" s="270" t="s">
        <v>19</v>
      </c>
      <c r="B1" s="271"/>
      <c r="C1" s="271"/>
      <c r="D1" s="272"/>
    </row>
    <row r="2" spans="1:6" ht="15.75" x14ac:dyDescent="0.2">
      <c r="A2" s="273"/>
      <c r="B2" s="274"/>
      <c r="C2" s="274"/>
      <c r="D2" s="275"/>
    </row>
    <row r="3" spans="1:6" ht="15.75" x14ac:dyDescent="0.2">
      <c r="A3" s="276" t="str">
        <f>'BDI 27,21% '!A3:D3</f>
        <v>CONCORRÊNCIA ELETRÔNICA Nº 013/2026 - GOINFRA</v>
      </c>
      <c r="B3" s="277"/>
      <c r="C3" s="277"/>
      <c r="D3" s="278"/>
    </row>
    <row r="4" spans="1:6" ht="15.75" x14ac:dyDescent="0.2">
      <c r="A4" s="276" t="str">
        <f>'BDI 27,21% '!A4:D4</f>
        <v>CONTRATAÇÃO Nº 116809 - PROCESSO Nº 202500005030907</v>
      </c>
      <c r="B4" s="277"/>
      <c r="C4" s="277"/>
      <c r="D4" s="278"/>
    </row>
    <row r="5" spans="1:6" ht="34.5" customHeight="1" x14ac:dyDescent="0.2">
      <c r="A5" s="287" t="str">
        <f>'BDI 27,21% '!A5:D5</f>
        <v>OBJETO: CONTRATAÇÃO DE EMPRESA ESPECIALIZADA PARA CONSTRUÇÃO DO BUEIRO 03 BTCC 3,0 X 3,0 M, LOCALIZADO NO KM 8+200 DA RODOVIA GO-070, COM EXTENSÃO DE 35 M, NESTE ESTADO.</v>
      </c>
      <c r="B5" s="288"/>
      <c r="C5" s="288"/>
      <c r="D5" s="289"/>
    </row>
    <row r="6" spans="1:6" ht="15.75" x14ac:dyDescent="0.2">
      <c r="A6" s="279"/>
      <c r="B6" s="280"/>
      <c r="C6" s="280"/>
      <c r="D6" s="281"/>
    </row>
    <row r="7" spans="1:6" ht="15.75" x14ac:dyDescent="0.2">
      <c r="A7" s="2" t="s">
        <v>0</v>
      </c>
      <c r="B7" s="30" t="s">
        <v>1</v>
      </c>
      <c r="C7" s="30" t="s">
        <v>2</v>
      </c>
      <c r="D7" s="31" t="s">
        <v>3</v>
      </c>
    </row>
    <row r="8" spans="1:6" ht="15.75" x14ac:dyDescent="0.25">
      <c r="A8" s="2" t="s">
        <v>4</v>
      </c>
      <c r="B8" s="8" t="s">
        <v>5</v>
      </c>
      <c r="C8" s="9">
        <v>3.4500000000000003E-2</v>
      </c>
      <c r="D8" s="31"/>
    </row>
    <row r="9" spans="1:6" ht="15.75" x14ac:dyDescent="0.25">
      <c r="A9" s="2" t="s">
        <v>6</v>
      </c>
      <c r="B9" s="8" t="s">
        <v>7</v>
      </c>
      <c r="C9" s="9">
        <v>8.5000000000000006E-3</v>
      </c>
      <c r="D9" s="31"/>
    </row>
    <row r="10" spans="1:6" ht="15.75" x14ac:dyDescent="0.25">
      <c r="A10" s="2" t="s">
        <v>8</v>
      </c>
      <c r="B10" s="8" t="s">
        <v>9</v>
      </c>
      <c r="C10" s="9">
        <v>4.7999999999999996E-3</v>
      </c>
      <c r="D10" s="31"/>
    </row>
    <row r="11" spans="1:6" ht="15.75" x14ac:dyDescent="0.25">
      <c r="A11" s="2" t="s">
        <v>10</v>
      </c>
      <c r="B11" s="8" t="s">
        <v>11</v>
      </c>
      <c r="C11" s="9">
        <v>8.5000000000000006E-3</v>
      </c>
      <c r="D11" s="31"/>
    </row>
    <row r="12" spans="1:6" ht="15.75" x14ac:dyDescent="0.25">
      <c r="A12" s="2" t="s">
        <v>12</v>
      </c>
      <c r="B12" s="8" t="s">
        <v>13</v>
      </c>
      <c r="C12" s="9">
        <f>SUM(C13:C16)</f>
        <v>6.6500000000000004E-2</v>
      </c>
      <c r="D12" s="31"/>
      <c r="F12" s="4"/>
    </row>
    <row r="13" spans="1:6" ht="15.75" x14ac:dyDescent="0.25">
      <c r="A13" s="2" t="s">
        <v>23</v>
      </c>
      <c r="B13" s="8" t="s">
        <v>26</v>
      </c>
      <c r="C13" s="9">
        <v>6.4999999999999997E-3</v>
      </c>
      <c r="D13" s="31"/>
      <c r="F13" s="4"/>
    </row>
    <row r="14" spans="1:6" ht="15.75" x14ac:dyDescent="0.25">
      <c r="A14" s="2" t="s">
        <v>24</v>
      </c>
      <c r="B14" s="8" t="s">
        <v>27</v>
      </c>
      <c r="C14" s="9">
        <v>0.03</v>
      </c>
      <c r="D14" s="31"/>
      <c r="F14" s="4"/>
    </row>
    <row r="15" spans="1:6" ht="15.75" x14ac:dyDescent="0.25">
      <c r="A15" s="2" t="s">
        <v>25</v>
      </c>
      <c r="B15" s="8" t="s">
        <v>28</v>
      </c>
      <c r="C15" s="9">
        <v>0.03</v>
      </c>
      <c r="D15" s="31"/>
      <c r="F15" s="4"/>
    </row>
    <row r="16" spans="1:6" ht="15.75" hidden="1" x14ac:dyDescent="0.25">
      <c r="A16" s="2" t="s">
        <v>40</v>
      </c>
      <c r="B16" s="8" t="s">
        <v>41</v>
      </c>
      <c r="C16" s="9">
        <v>0</v>
      </c>
      <c r="D16" s="31"/>
      <c r="F16" s="4"/>
    </row>
    <row r="17" spans="1:4" ht="15.75" x14ac:dyDescent="0.25">
      <c r="A17" s="2" t="s">
        <v>14</v>
      </c>
      <c r="B17" s="8" t="s">
        <v>29</v>
      </c>
      <c r="C17" s="9">
        <v>5.11E-2</v>
      </c>
      <c r="D17" s="31"/>
    </row>
    <row r="18" spans="1:4" ht="18.75" x14ac:dyDescent="0.2">
      <c r="A18" s="285" t="s">
        <v>15</v>
      </c>
      <c r="B18" s="286"/>
      <c r="C18" s="10">
        <f>(((1+C8+C10+C11)*(1+C9)*(1+C17))/(1-C12)-1)</f>
        <v>0.18982752215318666</v>
      </c>
      <c r="D18" s="3"/>
    </row>
    <row r="19" spans="1:4" ht="15.75" x14ac:dyDescent="0.2">
      <c r="A19" s="258" t="s">
        <v>205</v>
      </c>
      <c r="B19" s="259"/>
      <c r="C19" s="259"/>
      <c r="D19" s="260"/>
    </row>
    <row r="20" spans="1:4" ht="15.75" x14ac:dyDescent="0.2">
      <c r="A20" s="261" t="s">
        <v>206</v>
      </c>
      <c r="B20" s="262"/>
      <c r="C20" s="262"/>
      <c r="D20" s="263"/>
    </row>
    <row r="21" spans="1:4" ht="15.75" x14ac:dyDescent="0.2">
      <c r="A21" s="261" t="s">
        <v>207</v>
      </c>
      <c r="B21" s="262"/>
      <c r="C21" s="262"/>
      <c r="D21" s="263"/>
    </row>
    <row r="22" spans="1:4" ht="15.75" x14ac:dyDescent="0.2">
      <c r="A22" s="264" t="s">
        <v>208</v>
      </c>
      <c r="B22" s="265"/>
      <c r="C22" s="265"/>
      <c r="D22" s="266"/>
    </row>
    <row r="23" spans="1:4" ht="15.75" x14ac:dyDescent="0.2">
      <c r="A23" s="267" t="s">
        <v>209</v>
      </c>
      <c r="B23" s="268"/>
      <c r="C23" s="268"/>
      <c r="D23" s="269"/>
    </row>
    <row r="24" spans="1:4" ht="15.75" x14ac:dyDescent="0.2">
      <c r="A24" s="264" t="s">
        <v>210</v>
      </c>
      <c r="B24" s="265"/>
      <c r="C24" s="265"/>
      <c r="D24" s="266"/>
    </row>
    <row r="25" spans="1:4" ht="15.75" x14ac:dyDescent="0.2">
      <c r="A25" s="282"/>
      <c r="B25" s="283"/>
      <c r="C25" s="283"/>
      <c r="D25" s="284"/>
    </row>
    <row r="26" spans="1:4" ht="15.75" x14ac:dyDescent="0.2">
      <c r="A26" s="252" t="str">
        <f>CRONOGRAMA!A20</f>
        <v>APARECIDA DE GOIÂNIA, 28/01/2025</v>
      </c>
      <c r="B26" s="253"/>
      <c r="C26" s="253"/>
      <c r="D26" s="254"/>
    </row>
    <row r="27" spans="1:4" ht="86.25" customHeight="1" thickBot="1" x14ac:dyDescent="0.3">
      <c r="A27" s="255" t="s">
        <v>16</v>
      </c>
      <c r="B27" s="256"/>
      <c r="C27" s="256"/>
      <c r="D27" s="257"/>
    </row>
    <row r="70" spans="9:11" x14ac:dyDescent="0.2">
      <c r="I70">
        <f>I69*0.917</f>
        <v>0</v>
      </c>
      <c r="J70">
        <f>I69-I70</f>
        <v>0</v>
      </c>
      <c r="K70">
        <f>I69-J70</f>
        <v>0</v>
      </c>
    </row>
    <row r="71" spans="9:11" x14ac:dyDescent="0.2">
      <c r="I71" s="17">
        <v>0</v>
      </c>
    </row>
    <row r="72" spans="9:11" x14ac:dyDescent="0.2">
      <c r="I72" s="17">
        <f>I71-I69</f>
        <v>0</v>
      </c>
    </row>
    <row r="73" spans="9:11" x14ac:dyDescent="0.2">
      <c r="I73" s="78" t="e">
        <f>I72/I69</f>
        <v>#DIV/0!</v>
      </c>
    </row>
    <row r="75" spans="9:11" x14ac:dyDescent="0.2">
      <c r="I75" s="17">
        <v>2868998.78</v>
      </c>
      <c r="J75" s="36">
        <f>I75-I71</f>
        <v>2868998.78</v>
      </c>
      <c r="K75" s="77">
        <f>J75/I75</f>
        <v>1</v>
      </c>
    </row>
    <row r="76" spans="9:11" x14ac:dyDescent="0.2">
      <c r="I76" s="72">
        <f>I75-I69</f>
        <v>2868998.78</v>
      </c>
    </row>
    <row r="77" spans="9:11" x14ac:dyDescent="0.2">
      <c r="I77" s="73" t="e">
        <f>I76/I69</f>
        <v>#DIV/0!</v>
      </c>
    </row>
  </sheetData>
  <mergeCells count="16">
    <mergeCell ref="A24:D24"/>
    <mergeCell ref="A25:D25"/>
    <mergeCell ref="A26:D26"/>
    <mergeCell ref="A27:D27"/>
    <mergeCell ref="A18:B18"/>
    <mergeCell ref="A19:D19"/>
    <mergeCell ref="A20:D20"/>
    <mergeCell ref="A21:D21"/>
    <mergeCell ref="A22:D22"/>
    <mergeCell ref="A23:D23"/>
    <mergeCell ref="A6:D6"/>
    <mergeCell ref="A1:D1"/>
    <mergeCell ref="A2:D2"/>
    <mergeCell ref="A3:D3"/>
    <mergeCell ref="A4:D4"/>
    <mergeCell ref="A5:D5"/>
  </mergeCells>
  <printOptions horizontalCentered="1"/>
  <pageMargins left="0.51181102362204722" right="0.51181102362204722" top="1.1023622047244095" bottom="0.78740157480314965" header="0.15748031496062992" footer="0.15748031496062992"/>
  <pageSetup paperSize="9" scale="89" orientation="landscape" r:id="rId1"/>
  <headerFooter>
    <oddHeader>&amp;L&amp;G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DD9E-17BE-406A-8ED8-2E41212B920E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8</vt:i4>
      </vt:variant>
    </vt:vector>
  </HeadingPairs>
  <TitlesOfParts>
    <vt:vector size="17" baseType="lpstr">
      <vt:lpstr>PLANILHA BUEIRO</vt:lpstr>
      <vt:lpstr>COMPOSIÇÃO PREÇO UNIT 1</vt:lpstr>
      <vt:lpstr>COMPOSIÇÃO PREÇO UNIT 2</vt:lpstr>
      <vt:lpstr>COMPOSIÇÃO PREÇO UNIT 3</vt:lpstr>
      <vt:lpstr>COMPOSIÇÃO PREÇO UNIT mobiliz</vt:lpstr>
      <vt:lpstr>CRONOGRAMA</vt:lpstr>
      <vt:lpstr>BDI 27,21% </vt:lpstr>
      <vt:lpstr>BDI 18,98%</vt:lpstr>
      <vt:lpstr>Planilha1</vt:lpstr>
      <vt:lpstr>'BDI 18,98%'!Area_de_impressao</vt:lpstr>
      <vt:lpstr>'BDI 27,21% '!Area_de_impressao</vt:lpstr>
      <vt:lpstr>'COMPOSIÇÃO PREÇO UNIT 1'!Area_de_impressao</vt:lpstr>
      <vt:lpstr>'COMPOSIÇÃO PREÇO UNIT 2'!Area_de_impressao</vt:lpstr>
      <vt:lpstr>'COMPOSIÇÃO PREÇO UNIT 3'!Area_de_impressao</vt:lpstr>
      <vt:lpstr>'COMPOSIÇÃO PREÇO UNIT mobiliz'!Area_de_impressao</vt:lpstr>
      <vt:lpstr>CRONOGRAMA!Area_de_impressao</vt:lpstr>
      <vt:lpstr>'PLANILHA BUEIRO'!Area_de_impressao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Adonias</dc:creator>
  <cp:lastModifiedBy>Usuario</cp:lastModifiedBy>
  <cp:lastPrinted>2026-02-20T16:11:18Z</cp:lastPrinted>
  <dcterms:created xsi:type="dcterms:W3CDTF">2017-12-01T12:32:07Z</dcterms:created>
  <dcterms:modified xsi:type="dcterms:W3CDTF">2026-02-20T16:15:03Z</dcterms:modified>
</cp:coreProperties>
</file>